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REES\2025\PRA021362 TMA Elise\2 - PASSATION\2 - Dossier de consultation\MODIFICATION BPU\"/>
    </mc:Choice>
  </mc:AlternateContent>
  <xr:revisionPtr revIDLastSave="0" documentId="8_{F27B3658-B2CA-439A-B9F8-27E0CE3C4127}" xr6:coauthVersionLast="47" xr6:coauthVersionMax="47" xr10:uidLastSave="{00000000-0000-0000-0000-000000000000}"/>
  <bookViews>
    <workbookView xWindow="-120" yWindow="-120" windowWidth="25440" windowHeight="15270" activeTab="2" xr2:uid="{00000000-000D-0000-FFFF-FFFF00000000}"/>
  </bookViews>
  <sheets>
    <sheet name="Notice" sheetId="3" r:id="rId1"/>
    <sheet name="BPU" sheetId="5" r:id="rId2"/>
    <sheet name="DQE" sheetId="26" r:id="rId3"/>
  </sheets>
  <definedNames>
    <definedName name="_Ref413070671" localSheetId="1">BPU!#REF!</definedName>
    <definedName name="_Ref413070671" localSheetId="2">DQE!#REF!</definedName>
    <definedName name="PositionCourante" localSheetId="1">BPU!#REF!</definedName>
    <definedName name="PositionCourante" localSheetId="2">DQE!#REF!</definedName>
    <definedName name="_xlnm.Print_Area" localSheetId="1">BPU!$A$1:$G$233</definedName>
    <definedName name="_xlnm.Print_Area" localSheetId="2">DQE!$A$1:$I$44</definedName>
    <definedName name="_xlnm.Print_Area" localSheetId="0">Notice!$A$1:$I$2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6" l="1"/>
  <c r="I45" i="26"/>
  <c r="I44" i="26"/>
  <c r="I43" i="26"/>
  <c r="G47" i="26"/>
  <c r="I30" i="26"/>
  <c r="I41" i="26"/>
  <c r="G46" i="26"/>
  <c r="G45" i="26"/>
  <c r="G44" i="26"/>
  <c r="G43" i="26"/>
  <c r="F23" i="26"/>
  <c r="F9" i="26"/>
  <c r="G9" i="26" s="1"/>
  <c r="G24" i="5"/>
  <c r="G32" i="5"/>
  <c r="F42" i="26"/>
  <c r="G42" i="26" s="1"/>
  <c r="F41" i="26"/>
  <c r="G41" i="26" s="1"/>
  <c r="F40" i="26"/>
  <c r="G40" i="26" s="1"/>
  <c r="F39" i="26"/>
  <c r="G39" i="26" s="1"/>
  <c r="F38" i="26"/>
  <c r="G38" i="26" s="1"/>
  <c r="F37" i="26"/>
  <c r="G37" i="26" s="1"/>
  <c r="F36" i="26"/>
  <c r="G36" i="26" s="1"/>
  <c r="F35" i="26"/>
  <c r="G35" i="26" s="1"/>
  <c r="F34" i="26"/>
  <c r="G34" i="26" s="1"/>
  <c r="F33" i="26"/>
  <c r="G33" i="26" s="1"/>
  <c r="F20" i="26"/>
  <c r="G20" i="26" s="1"/>
  <c r="F19" i="26"/>
  <c r="G19" i="26" s="1"/>
  <c r="F18" i="26"/>
  <c r="G18" i="26" s="1"/>
  <c r="F17" i="26"/>
  <c r="G17" i="26" s="1"/>
  <c r="F16" i="26"/>
  <c r="G16" i="26" s="1"/>
  <c r="F15" i="26"/>
  <c r="G15" i="26" s="1"/>
  <c r="F8" i="26"/>
  <c r="G8" i="26" s="1"/>
  <c r="F7" i="26"/>
  <c r="G7" i="26" s="1"/>
  <c r="F6" i="26"/>
  <c r="G6" i="26" s="1"/>
  <c r="G9" i="5" l="1"/>
  <c r="H9" i="26" s="1"/>
  <c r="I9" i="26" s="1"/>
  <c r="G8" i="5"/>
  <c r="H8" i="26" s="1"/>
  <c r="I8" i="26" s="1"/>
  <c r="G7" i="5"/>
  <c r="H7" i="26" s="1"/>
  <c r="I7" i="26" s="1"/>
  <c r="G6" i="5"/>
  <c r="H6" i="26" s="1"/>
  <c r="I6" i="26" s="1"/>
  <c r="F32" i="26"/>
  <c r="G32" i="26" s="1"/>
  <c r="F29" i="26"/>
  <c r="G29" i="26" s="1"/>
  <c r="F28" i="26"/>
  <c r="G28" i="26" s="1"/>
  <c r="F25" i="26"/>
  <c r="G25" i="26" s="1"/>
  <c r="F24" i="26"/>
  <c r="G24" i="26" s="1"/>
  <c r="G23" i="26"/>
  <c r="F22" i="26"/>
  <c r="G22" i="26" s="1"/>
  <c r="F21" i="26"/>
  <c r="G21" i="26" s="1"/>
  <c r="F14" i="26"/>
  <c r="G14" i="26" s="1"/>
  <c r="F13" i="26"/>
  <c r="G13" i="26" s="1"/>
  <c r="F12" i="26"/>
  <c r="G12" i="26" s="1"/>
  <c r="F11" i="26"/>
  <c r="G11" i="26" s="1"/>
  <c r="F10" i="26"/>
  <c r="G10" i="26" s="1"/>
  <c r="F30" i="26" l="1"/>
  <c r="G30" i="26" s="1"/>
  <c r="F31" i="26"/>
  <c r="G31" i="26" s="1"/>
  <c r="F27" i="26"/>
  <c r="G27" i="26" s="1"/>
  <c r="F26" i="26"/>
  <c r="G26" i="26" s="1"/>
  <c r="G21" i="5"/>
  <c r="H21" i="26" s="1"/>
  <c r="I21" i="26" s="1"/>
  <c r="G16" i="5"/>
  <c r="H16" i="26" s="1"/>
  <c r="I16" i="26" s="1"/>
  <c r="G17" i="5"/>
  <c r="H17" i="26" s="1"/>
  <c r="I17" i="26" s="1"/>
  <c r="G18" i="5"/>
  <c r="H18" i="26" s="1"/>
  <c r="I18" i="26" s="1"/>
  <c r="G19" i="5"/>
  <c r="H19" i="26" s="1"/>
  <c r="I19" i="26" s="1"/>
  <c r="G15" i="5"/>
  <c r="H15" i="26" s="1"/>
  <c r="I15" i="26" s="1"/>
  <c r="G36" i="5"/>
  <c r="H36" i="26" s="1"/>
  <c r="I36" i="26" s="1"/>
  <c r="G37" i="5"/>
  <c r="H37" i="26" s="1"/>
  <c r="I37" i="26" s="1"/>
  <c r="G38" i="5"/>
  <c r="H38" i="26" s="1"/>
  <c r="I38" i="26" s="1"/>
  <c r="G39" i="5"/>
  <c r="H39" i="26" s="1"/>
  <c r="I39" i="26" s="1"/>
  <c r="G40" i="5"/>
  <c r="H40" i="26" s="1"/>
  <c r="I40" i="26" s="1"/>
  <c r="G41" i="5"/>
  <c r="H41" i="26" s="1"/>
  <c r="G42" i="5"/>
  <c r="H42" i="26" s="1"/>
  <c r="I42" i="26" s="1"/>
  <c r="G33" i="5"/>
  <c r="H33" i="26" s="1"/>
  <c r="I33" i="26" s="1"/>
  <c r="G34" i="5"/>
  <c r="H34" i="26" s="1"/>
  <c r="I34" i="26" s="1"/>
  <c r="G35" i="5"/>
  <c r="H35" i="26" s="1"/>
  <c r="I35" i="26" s="1"/>
  <c r="G28" i="5" l="1"/>
  <c r="H28" i="26" s="1"/>
  <c r="I28" i="26" s="1"/>
  <c r="G22" i="5"/>
  <c r="H22" i="26" s="1"/>
  <c r="I22" i="26" s="1"/>
  <c r="G23" i="5"/>
  <c r="H23" i="26" s="1"/>
  <c r="I23" i="26" s="1"/>
  <c r="G13" i="5"/>
  <c r="H13" i="26" s="1"/>
  <c r="I13" i="26" s="1"/>
  <c r="G12" i="5"/>
  <c r="H12" i="26" s="1"/>
  <c r="I12" i="26" s="1"/>
  <c r="G11" i="5"/>
  <c r="H11" i="26" s="1"/>
  <c r="I11" i="26" s="1"/>
  <c r="G31" i="5"/>
  <c r="H31" i="26" s="1"/>
  <c r="I31" i="26" s="1"/>
  <c r="H24" i="26"/>
  <c r="I24" i="26" s="1"/>
  <c r="G10" i="5"/>
  <c r="H10" i="26" s="1"/>
  <c r="I10" i="26" s="1"/>
  <c r="G26" i="5"/>
  <c r="H26" i="26" s="1"/>
  <c r="I26" i="26" s="1"/>
  <c r="G30" i="5"/>
  <c r="H30" i="26" s="1"/>
  <c r="G25" i="5"/>
  <c r="H25" i="26" s="1"/>
  <c r="I25" i="26" s="1"/>
  <c r="G29" i="5"/>
  <c r="H29" i="26" s="1"/>
  <c r="I29" i="26" s="1"/>
  <c r="G27" i="5"/>
  <c r="H27" i="26" s="1"/>
  <c r="I27" i="26" s="1"/>
  <c r="H32" i="26"/>
  <c r="I32" i="26" s="1"/>
  <c r="G20" i="5"/>
  <c r="H20" i="26" s="1"/>
  <c r="I20" i="26" s="1"/>
  <c r="G14" i="5"/>
  <c r="H14" i="26" s="1"/>
  <c r="I14" i="26" s="1"/>
  <c r="I47" i="26" l="1"/>
</calcChain>
</file>

<file path=xl/sharedStrings.xml><?xml version="1.0" encoding="utf-8"?>
<sst xmlns="http://schemas.openxmlformats.org/spreadsheetml/2006/main" count="284" uniqueCount="130">
  <si>
    <t>Composition du présent fichier</t>
  </si>
  <si>
    <t>Marché DREES-347 relatif à la tierce maintenance applicative de l'application ELISƐ</t>
  </si>
  <si>
    <t>Bordereau des prix unitaires (BPU) - Annexe financière à l'acte d'engagement</t>
  </si>
  <si>
    <t>Catégorie UO</t>
  </si>
  <si>
    <t>Référence du prix
(UO)</t>
  </si>
  <si>
    <t>Prestations</t>
  </si>
  <si>
    <t>Unité</t>
  </si>
  <si>
    <t>Début et fin de marché</t>
  </si>
  <si>
    <t>INIT</t>
  </si>
  <si>
    <t>Initialisation</t>
  </si>
  <si>
    <t>1 prestation</t>
  </si>
  <si>
    <t>REV</t>
  </si>
  <si>
    <t>Réversibilité</t>
  </si>
  <si>
    <t>Maintenance</t>
  </si>
  <si>
    <t>MAIN_CORPREV</t>
  </si>
  <si>
    <t xml:space="preserve">Maintenance corrective et préventive </t>
  </si>
  <si>
    <t>1 mois</t>
  </si>
  <si>
    <t>MAIN_ADAPT_ADMIN_J</t>
  </si>
  <si>
    <t>MAIN_ADAPT_ADMIN_C</t>
  </si>
  <si>
    <t>MAIN_ADAPT_ADMIN_S</t>
  </si>
  <si>
    <t>MAIN_ADAPT_DEV_J</t>
  </si>
  <si>
    <t>MAIN_ADAPT_DEV_C</t>
  </si>
  <si>
    <t>MAIN_ADAPT_DEV_S</t>
  </si>
  <si>
    <t>MAIN_CORHNO_ADMIN_J</t>
  </si>
  <si>
    <t>MAIN_CORHNO_ADMIN_C</t>
  </si>
  <si>
    <t>MAIN_CORHNO_ADMIN_S</t>
  </si>
  <si>
    <t>MAIN_CORHNO_DEV_J</t>
  </si>
  <si>
    <t>MAIN_CORHNO_DEV_C</t>
  </si>
  <si>
    <t>MAIN_CORHNO_DEV_S</t>
  </si>
  <si>
    <t>Evolution</t>
  </si>
  <si>
    <t>EVOL_ETUDE_ADMIN_J</t>
  </si>
  <si>
    <t>EVOL_ETUDE_ADMIN_C</t>
  </si>
  <si>
    <t>EVOL_ETUDE_ADMIN_S</t>
  </si>
  <si>
    <t>EVOL_ETUDE_DEV_J</t>
  </si>
  <si>
    <t>EVOL_ETUDE_DEV_C</t>
  </si>
  <si>
    <t>EVOL_ETUDE_DEV_S</t>
  </si>
  <si>
    <t>EVOL_REALISATION_ADMIN_J</t>
  </si>
  <si>
    <t>EVOL_REALISATION_ADMIN_C</t>
  </si>
  <si>
    <t>EVOL_REALISATION_ADMIN_S</t>
  </si>
  <si>
    <t>EVOL_REALISATION_DEV_J</t>
  </si>
  <si>
    <t>EVOL_REALISATION_DEV_C</t>
  </si>
  <si>
    <t>EVOL_REALISATION_DEV_S</t>
  </si>
  <si>
    <t>Pilotage et assistance à la DREES</t>
  </si>
  <si>
    <t>PIL-SUP-ASSIST</t>
  </si>
  <si>
    <t>Pilotage, support et assistance</t>
  </si>
  <si>
    <t>Travaux sur les bordereaux</t>
  </si>
  <si>
    <t>BRDX-10</t>
  </si>
  <si>
    <t>Construction entre 1 et 10 champs</t>
  </si>
  <si>
    <t>Entre 1 et 10 champs</t>
  </si>
  <si>
    <t>BRDX-100</t>
  </si>
  <si>
    <t>Construction de 100 champs</t>
  </si>
  <si>
    <t>100 champs</t>
  </si>
  <si>
    <t>BRDX-500</t>
  </si>
  <si>
    <t xml:space="preserve">Construction de 500 champs </t>
  </si>
  <si>
    <t>500 champs</t>
  </si>
  <si>
    <t>BRDX-PARAM-10</t>
  </si>
  <si>
    <t>Paramétrage entre 1 et 10 champs</t>
  </si>
  <si>
    <t>BRDX-PARAM-100</t>
  </si>
  <si>
    <t>Paramétrage de 100 champs</t>
  </si>
  <si>
    <t>BRDX-PARAM-500</t>
  </si>
  <si>
    <t>Paramétrage de 500 champs</t>
  </si>
  <si>
    <t>BRDX-EXPRT-AM-10</t>
  </si>
  <si>
    <t>Paramétrage de modèle d’export amélioré entre 1 et 10 champs</t>
  </si>
  <si>
    <t>BRDX-EXPRT-AM-100</t>
  </si>
  <si>
    <t>Paramétrage de modèle d’export amélioré 100 champs</t>
  </si>
  <si>
    <t>BRDX-EXPRT-AM-500</t>
  </si>
  <si>
    <t>Paramétrage de modèle d’export amélioré 500 champs</t>
  </si>
  <si>
    <t>Nota Bene 1 : Les prix du BPU incluent tous les services nécessaires à la réalisation des prestations référencées</t>
  </si>
  <si>
    <t>Envoi ou relance</t>
  </si>
  <si>
    <t>Validation des données</t>
  </si>
  <si>
    <t>Gestion de noms de domaine</t>
  </si>
  <si>
    <t>Pilotage</t>
  </si>
  <si>
    <t>Gestion des connaissances</t>
  </si>
  <si>
    <t>Test de questionnaire</t>
  </si>
  <si>
    <t>Maquettage</t>
  </si>
  <si>
    <t>Gestion des contacts</t>
  </si>
  <si>
    <t>Impression</t>
  </si>
  <si>
    <t>Routage</t>
  </si>
  <si>
    <t>Conception de questionnaire</t>
  </si>
  <si>
    <t>Formation</t>
  </si>
  <si>
    <t>Collecte en ligne</t>
  </si>
  <si>
    <t>Assistance aux enquêtés</t>
  </si>
  <si>
    <t>Lecture optique</t>
  </si>
  <si>
    <t>Saisie</t>
  </si>
  <si>
    <t>Contrôle</t>
  </si>
  <si>
    <t>Transport</t>
  </si>
  <si>
    <t>Traduction</t>
  </si>
  <si>
    <t>Restitution</t>
  </si>
  <si>
    <t xml:space="preserve">Détail Quantitatif Estimatif (DQE) </t>
  </si>
  <si>
    <t>Prix unitaire en € HT</t>
  </si>
  <si>
    <t>Prix unitaire en € TTC</t>
  </si>
  <si>
    <t>Total en € HT</t>
  </si>
  <si>
    <t>Total en € TTC</t>
  </si>
  <si>
    <t>MONTANT TOTAL DU DQE / année 1</t>
  </si>
  <si>
    <t>MONTANT TOTAL DU DQE / année 2</t>
  </si>
  <si>
    <r>
      <t xml:space="preserve">Initialisation </t>
    </r>
    <r>
      <rPr>
        <sz val="10"/>
        <color rgb="FFFF0000"/>
        <rFont val="Arial"/>
        <family val="2"/>
      </rPr>
      <t>(une seule fois)</t>
    </r>
  </si>
  <si>
    <r>
      <t xml:space="preserve">Réversibilité </t>
    </r>
    <r>
      <rPr>
        <sz val="10"/>
        <color rgb="FFFF0000"/>
        <rFont val="Arial"/>
        <family val="2"/>
      </rPr>
      <t>(une seule fois)</t>
    </r>
  </si>
  <si>
    <t>MONTANT TOTAL DU DQE / année 3</t>
  </si>
  <si>
    <t>MONTANT TOTAL DU DQE / année 4</t>
  </si>
  <si>
    <r>
      <t xml:space="preserve">Quantité estimative </t>
    </r>
    <r>
      <rPr>
        <b/>
        <u/>
        <sz val="12"/>
        <color rgb="FFFFFFFF"/>
        <rFont val="Arial"/>
        <family val="2"/>
      </rPr>
      <t xml:space="preserve">NON CONTRACTUELLE </t>
    </r>
  </si>
  <si>
    <t>Total sur 4 ans</t>
  </si>
  <si>
    <t>Taux TVA applicable (%)</t>
  </si>
  <si>
    <r>
      <rPr>
        <b/>
        <sz val="12"/>
        <color rgb="FFFF0000"/>
        <rFont val="Arial"/>
        <family val="2"/>
      </rPr>
      <t>N.B. 1 :</t>
    </r>
    <r>
      <rPr>
        <sz val="12"/>
        <color rgb="FFFF0000"/>
        <rFont val="Arial"/>
        <family val="2"/>
      </rPr>
      <t xml:space="preserve"> Compléter seulement les cases blanches.</t>
    </r>
  </si>
  <si>
    <t>Prix en € HT</t>
  </si>
  <si>
    <t>Prix en € TTC</t>
  </si>
  <si>
    <t>Maintenance adaptative - administration SIMPLE</t>
  </si>
  <si>
    <t>Maintenance adaptative - administration COMPLEXE</t>
  </si>
  <si>
    <t>Maintenance adaptative - développement SIMPLE</t>
  </si>
  <si>
    <t>Maintenance adaptative - développement MOYEN</t>
  </si>
  <si>
    <t>Maintenance adaptative - développement COMPLEXE</t>
  </si>
  <si>
    <t>1 prestation d'une journée</t>
  </si>
  <si>
    <t>Étude  - administration SIMPLE</t>
  </si>
  <si>
    <t>Étude - administration MOYENNE</t>
  </si>
  <si>
    <t>Maintenance adaptative - administration MOYENNE</t>
  </si>
  <si>
    <t>Étude  - administration COMPLEXE</t>
  </si>
  <si>
    <t>Étude - développement SIMPLE</t>
  </si>
  <si>
    <t>Étude - développement MOYEN</t>
  </si>
  <si>
    <t>Étude - développement COMPLEXE</t>
  </si>
  <si>
    <t>Évolutions - administration SIMPLE</t>
  </si>
  <si>
    <t>Évolutions - administration MOYENNE</t>
  </si>
  <si>
    <t>Évolutions  - administration COMPLEXE</t>
  </si>
  <si>
    <t>Évolutions - développement SIMPLE</t>
  </si>
  <si>
    <t>Évolutions - développement MOYEN</t>
  </si>
  <si>
    <t>Évolutions - développement COMPLEXE</t>
  </si>
  <si>
    <r>
      <rPr>
        <sz val="11"/>
        <color rgb="FF000000"/>
        <rFont val="Arial"/>
      </rPr>
      <t>Le présent fichier est composé de 4 onglets :
- la présente notice
- le bordereau des prix unitaires (</t>
    </r>
    <r>
      <rPr>
        <b/>
        <sz val="11"/>
        <color rgb="FF000000"/>
        <rFont val="Arial"/>
      </rPr>
      <t>BPU</t>
    </r>
    <r>
      <rPr>
        <sz val="11"/>
        <color rgb="FF000000"/>
        <rFont val="Arial"/>
      </rPr>
      <t>) annexe financière du marché, à valeur contractuelle,
- le détail quantitatif estimatif (</t>
    </r>
    <r>
      <rPr>
        <b/>
        <sz val="11"/>
        <color rgb="FF000000"/>
        <rFont val="Arial"/>
      </rPr>
      <t>DQE</t>
    </r>
    <r>
      <rPr>
        <sz val="11"/>
        <color rgb="FF000000"/>
        <rFont val="Arial"/>
      </rPr>
      <t xml:space="preserve">), annexe au règlement de la consultation, </t>
    </r>
    <r>
      <rPr>
        <b/>
        <sz val="11"/>
        <color rgb="FF000000"/>
        <rFont val="Arial"/>
      </rPr>
      <t>permettant de noter le critère "prix" pour les offres reçues</t>
    </r>
    <r>
      <rPr>
        <sz val="11"/>
        <color rgb="FF000000"/>
        <rFont val="Arial"/>
      </rPr>
      <t xml:space="preserve">.
Pour le BPU, seules les cases relatives </t>
    </r>
    <r>
      <rPr>
        <b/>
        <u/>
        <sz val="11"/>
        <color rgb="FF000000"/>
        <rFont val="Arial"/>
        <family val="2"/>
      </rPr>
      <t>au pri</t>
    </r>
    <r>
      <rPr>
        <b/>
        <u/>
        <sz val="11"/>
        <color rgb="FF000000"/>
        <rFont val="Arial"/>
      </rPr>
      <t xml:space="preserve">x en euros HT et au taux de la TVA (sur fond blanc) </t>
    </r>
    <r>
      <rPr>
        <u/>
        <sz val="11"/>
        <color rgb="FF000000"/>
        <rFont val="Arial"/>
      </rPr>
      <t>sont à remplir</t>
    </r>
    <r>
      <rPr>
        <sz val="11"/>
        <color rgb="FF000000"/>
        <rFont val="Arial"/>
      </rPr>
      <t xml:space="preserve">.
Le montant total du DQE se calcule automatiquement au regard de la quantité estimée par l'acheteur.
</t>
    </r>
    <r>
      <rPr>
        <b/>
        <u/>
        <sz val="11"/>
        <color rgb="FF000000"/>
        <rFont val="Arial"/>
      </rPr>
      <t>Avertissement</t>
    </r>
    <r>
      <rPr>
        <sz val="11"/>
        <color rgb="FF000000"/>
        <rFont val="Arial"/>
      </rPr>
      <t xml:space="preserve"> : 
Les prix sont exprimés en euros (€), arrondis au centième près.
Les quantités estimées dans le DQE n'ont aucune valeur contractuelle, bien que leur estimation soit sincère.
</t>
    </r>
    <r>
      <rPr>
        <b/>
        <sz val="11"/>
        <color rgb="FFFF0000"/>
        <rFont val="Arial"/>
      </rPr>
      <t>Sous peine de voir leur offre déclarée irrégulière les candidats ne doivent pas modifier les matrices et les données mentionnées dans le BPU et le DQE.</t>
    </r>
  </si>
  <si>
    <t>Maintenance corrective et support hors heures ouvrées-administration SIMPLE</t>
  </si>
  <si>
    <t>Maintenance corrective et support hors heures ouvrées- administration SIMPLE</t>
  </si>
  <si>
    <t>Maintenance corrective et support hors heures ouvrées administration MOYENNE</t>
  </si>
  <si>
    <t>Maintenance corrective et support hors heures ouvrées  administration MOYENNE</t>
  </si>
  <si>
    <t>Maintenance corrective et support hors heures ouvrées- développement COMPLEXE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</si>
</sst>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22"/>
      <color rgb="FFFF0000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b/>
      <sz val="12"/>
      <color rgb="FFFFFFFF"/>
      <name val="Arial"/>
      <family val="2"/>
    </font>
    <font>
      <b/>
      <u/>
      <sz val="12"/>
      <color rgb="FFFFFFFF"/>
      <name val="Arial"/>
      <family val="2"/>
    </font>
    <font>
      <b/>
      <sz val="18"/>
      <name val="Arial"/>
      <family val="2"/>
    </font>
    <font>
      <b/>
      <sz val="10"/>
      <color rgb="FF000000"/>
      <name val="Arial"/>
      <family val="2"/>
    </font>
    <font>
      <sz val="8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u/>
      <sz val="11"/>
      <color rgb="FF000000"/>
      <name val="Arial"/>
    </font>
    <font>
      <u/>
      <sz val="11"/>
      <color rgb="FF000000"/>
      <name val="Arial"/>
    </font>
    <font>
      <b/>
      <sz val="11"/>
      <color rgb="FFFF0000"/>
      <name val="Arial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u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5" borderId="23" xfId="0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164" fontId="7" fillId="7" borderId="36" xfId="0" applyNumberFormat="1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>
      <alignment horizontal="center" vertical="center" wrapText="1"/>
    </xf>
    <xf numFmtId="164" fontId="7" fillId="8" borderId="33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64" fontId="7" fillId="8" borderId="4" xfId="0" applyNumberFormat="1" applyFont="1" applyFill="1" applyBorder="1" applyAlignment="1">
      <alignment horizontal="center" vertical="center"/>
    </xf>
    <xf numFmtId="0" fontId="12" fillId="8" borderId="35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164" fontId="7" fillId="8" borderId="36" xfId="0" applyNumberFormat="1" applyFont="1" applyFill="1" applyBorder="1" applyAlignment="1">
      <alignment horizontal="center" vertical="center"/>
    </xf>
    <xf numFmtId="0" fontId="12" fillId="9" borderId="32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 wrapText="1"/>
    </xf>
    <xf numFmtId="164" fontId="7" fillId="9" borderId="33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64" fontId="7" fillId="9" borderId="4" xfId="0" applyNumberFormat="1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164" fontId="7" fillId="9" borderId="36" xfId="0" applyNumberFormat="1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164" fontId="7" fillId="8" borderId="42" xfId="0" applyNumberFormat="1" applyFont="1" applyFill="1" applyBorder="1" applyAlignment="1">
      <alignment horizontal="center" vertical="center"/>
    </xf>
    <xf numFmtId="0" fontId="2" fillId="8" borderId="41" xfId="0" applyFont="1" applyFill="1" applyBorder="1" applyAlignment="1">
      <alignment horizontal="center" vertical="center" textRotation="90" wrapText="1"/>
    </xf>
    <xf numFmtId="0" fontId="12" fillId="9" borderId="22" xfId="0" applyFont="1" applyFill="1" applyBorder="1" applyAlignment="1">
      <alignment horizontal="center" vertical="center" wrapText="1"/>
    </xf>
    <xf numFmtId="0" fontId="12" fillId="9" borderId="43" xfId="0" applyFont="1" applyFill="1" applyBorder="1" applyAlignment="1">
      <alignment horizontal="center" vertical="center" wrapText="1"/>
    </xf>
    <xf numFmtId="0" fontId="12" fillId="9" borderId="2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164" fontId="7" fillId="7" borderId="10" xfId="0" applyNumberFormat="1" applyFont="1" applyFill="1" applyBorder="1" applyAlignment="1">
      <alignment horizontal="center" vertical="center"/>
    </xf>
    <xf numFmtId="164" fontId="7" fillId="7" borderId="13" xfId="0" applyNumberFormat="1" applyFont="1" applyFill="1" applyBorder="1" applyAlignment="1">
      <alignment horizontal="center" vertical="center"/>
    </xf>
    <xf numFmtId="0" fontId="4" fillId="10" borderId="22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" fillId="10" borderId="35" xfId="0" applyFont="1" applyFill="1" applyBorder="1" applyAlignment="1">
      <alignment horizontal="center" vertical="center" wrapText="1"/>
    </xf>
    <xf numFmtId="0" fontId="3" fillId="10" borderId="35" xfId="0" applyFont="1" applyFill="1" applyBorder="1" applyAlignment="1">
      <alignment horizontal="center" vertical="center" wrapText="1"/>
    </xf>
    <xf numFmtId="0" fontId="4" fillId="10" borderId="30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4" fillId="10" borderId="24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64" fontId="7" fillId="10" borderId="10" xfId="0" applyNumberFormat="1" applyFont="1" applyFill="1" applyBorder="1" applyAlignment="1">
      <alignment horizontal="center" vertical="center"/>
    </xf>
    <xf numFmtId="164" fontId="7" fillId="10" borderId="36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2" xfId="0" applyNumberFormat="1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64" fontId="7" fillId="10" borderId="38" xfId="0" applyNumberFormat="1" applyFont="1" applyFill="1" applyBorder="1" applyAlignment="1">
      <alignment horizontal="center" vertical="center"/>
    </xf>
    <xf numFmtId="164" fontId="7" fillId="10" borderId="39" xfId="0" applyNumberFormat="1" applyFont="1" applyFill="1" applyBorder="1" applyAlignment="1">
      <alignment horizontal="center" vertical="center"/>
    </xf>
    <xf numFmtId="164" fontId="7" fillId="10" borderId="40" xfId="0" applyNumberFormat="1" applyFont="1" applyFill="1" applyBorder="1" applyAlignment="1">
      <alignment horizontal="center" vertical="center"/>
    </xf>
    <xf numFmtId="10" fontId="7" fillId="6" borderId="2" xfId="0" applyNumberFormat="1" applyFont="1" applyFill="1" applyBorder="1" applyAlignment="1">
      <alignment horizontal="center" vertical="center"/>
    </xf>
    <xf numFmtId="10" fontId="7" fillId="6" borderId="35" xfId="0" applyNumberFormat="1" applyFont="1" applyFill="1" applyBorder="1" applyAlignment="1">
      <alignment horizontal="center" vertical="center"/>
    </xf>
    <xf numFmtId="10" fontId="7" fillId="6" borderId="32" xfId="0" applyNumberFormat="1" applyFont="1" applyFill="1" applyBorder="1" applyAlignment="1">
      <alignment horizontal="center" vertical="center"/>
    </xf>
    <xf numFmtId="10" fontId="7" fillId="6" borderId="1" xfId="0" applyNumberFormat="1" applyFont="1" applyFill="1" applyBorder="1" applyAlignment="1">
      <alignment horizontal="center" vertical="center"/>
    </xf>
    <xf numFmtId="10" fontId="7" fillId="6" borderId="37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4" fontId="7" fillId="6" borderId="37" xfId="0" applyNumberFormat="1" applyFont="1" applyFill="1" applyBorder="1" applyAlignment="1">
      <alignment horizontal="center" vertical="center"/>
    </xf>
    <xf numFmtId="164" fontId="7" fillId="6" borderId="44" xfId="0" applyNumberFormat="1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 textRotation="90" wrapText="1"/>
    </xf>
    <xf numFmtId="164" fontId="21" fillId="0" borderId="0" xfId="0" applyNumberFormat="1" applyFont="1" applyAlignment="1">
      <alignment horizontal="center"/>
    </xf>
    <xf numFmtId="164" fontId="22" fillId="2" borderId="13" xfId="0" applyNumberFormat="1" applyFont="1" applyFill="1" applyBorder="1" applyAlignment="1">
      <alignment horizontal="center" vertical="center" wrapText="1"/>
    </xf>
    <xf numFmtId="0" fontId="23" fillId="3" borderId="46" xfId="0" applyFont="1" applyFill="1" applyBorder="1" applyAlignment="1">
      <alignment horizontal="center" vertical="center" wrapText="1"/>
    </xf>
    <xf numFmtId="0" fontId="20" fillId="0" borderId="50" xfId="0" applyFont="1" applyBorder="1" applyAlignment="1">
      <alignment horizontal="left" vertical="center" wrapText="1"/>
    </xf>
    <xf numFmtId="0" fontId="23" fillId="3" borderId="13" xfId="0" applyFont="1" applyFill="1" applyBorder="1" applyAlignment="1">
      <alignment horizontal="center" vertical="center" wrapText="1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34" xfId="0" applyNumberFormat="1" applyFont="1" applyFill="1" applyBorder="1" applyAlignment="1">
      <alignment horizontal="center" vertical="center"/>
    </xf>
    <xf numFmtId="164" fontId="7" fillId="7" borderId="11" xfId="0" applyNumberFormat="1" applyFont="1" applyFill="1" applyBorder="1" applyAlignment="1">
      <alignment horizontal="center" vertical="center"/>
    </xf>
    <xf numFmtId="164" fontId="7" fillId="7" borderId="26" xfId="0" applyNumberFormat="1" applyFont="1" applyFill="1" applyBorder="1" applyAlignment="1">
      <alignment horizontal="center" vertical="center"/>
    </xf>
    <xf numFmtId="164" fontId="7" fillId="7" borderId="53" xfId="0" applyNumberFormat="1" applyFont="1" applyFill="1" applyBorder="1" applyAlignment="1">
      <alignment horizontal="center" vertical="center"/>
    </xf>
    <xf numFmtId="0" fontId="9" fillId="3" borderId="51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/>
    </xf>
    <xf numFmtId="0" fontId="7" fillId="7" borderId="55" xfId="0" applyFont="1" applyFill="1" applyBorder="1" applyAlignment="1">
      <alignment horizontal="center" vertical="center"/>
    </xf>
    <xf numFmtId="0" fontId="7" fillId="7" borderId="56" xfId="0" applyFont="1" applyFill="1" applyBorder="1" applyAlignment="1">
      <alignment horizontal="center" vertical="center"/>
    </xf>
    <xf numFmtId="0" fontId="7" fillId="7" borderId="5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3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53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vertical="center" wrapText="1"/>
    </xf>
    <xf numFmtId="0" fontId="11" fillId="0" borderId="49" xfId="0" applyFont="1" applyBorder="1" applyAlignment="1">
      <alignment horizontal="right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2" fillId="9" borderId="31" xfId="0" applyFont="1" applyFill="1" applyBorder="1" applyAlignment="1">
      <alignment horizontal="center" vertical="center" textRotation="90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9" borderId="3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11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10" borderId="48" xfId="0" applyFont="1" applyFill="1" applyBorder="1" applyAlignment="1">
      <alignment horizontal="center" vertical="center" textRotation="90" wrapText="1"/>
    </xf>
    <xf numFmtId="0" fontId="2" fillId="10" borderId="34" xfId="0" applyFont="1" applyFill="1" applyBorder="1" applyAlignment="1">
      <alignment horizontal="center" vertical="center" textRotation="90" wrapText="1"/>
    </xf>
    <xf numFmtId="0" fontId="2" fillId="8" borderId="31" xfId="0" applyFont="1" applyFill="1" applyBorder="1" applyAlignment="1">
      <alignment horizontal="center" vertical="center" textRotation="90" wrapText="1"/>
    </xf>
    <xf numFmtId="0" fontId="2" fillId="8" borderId="9" xfId="0" applyFont="1" applyFill="1" applyBorder="1" applyAlignment="1">
      <alignment horizontal="center" vertical="center" textRotation="90" wrapText="1"/>
    </xf>
    <xf numFmtId="0" fontId="2" fillId="8" borderId="34" xfId="0" applyFont="1" applyFill="1" applyBorder="1" applyAlignment="1">
      <alignment horizontal="center" vertical="center" textRotation="90" wrapText="1"/>
    </xf>
    <xf numFmtId="0" fontId="2" fillId="10" borderId="31" xfId="0" applyFont="1" applyFill="1" applyBorder="1" applyAlignment="1">
      <alignment horizontal="center" vertical="center" textRotation="90" wrapText="1"/>
    </xf>
    <xf numFmtId="0" fontId="2" fillId="10" borderId="9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 vertical="center" wrapText="1"/>
    </xf>
    <xf numFmtId="0" fontId="3" fillId="8" borderId="41" xfId="0" applyFont="1" applyFill="1" applyBorder="1" applyAlignment="1">
      <alignment horizontal="center" vertical="center" textRotation="90" wrapText="1"/>
    </xf>
    <xf numFmtId="0" fontId="0" fillId="8" borderId="5" xfId="0" applyFill="1" applyBorder="1" applyAlignment="1">
      <alignment horizontal="center" vertical="center" textRotation="90" wrapText="1"/>
    </xf>
    <xf numFmtId="0" fontId="0" fillId="8" borderId="26" xfId="0" applyFill="1" applyBorder="1" applyAlignment="1">
      <alignment horizontal="center" vertical="center" textRotation="90" wrapText="1"/>
    </xf>
    <xf numFmtId="0" fontId="3" fillId="9" borderId="5" xfId="0" applyFont="1" applyFill="1" applyBorder="1" applyAlignment="1">
      <alignment horizontal="center" vertical="center" textRotation="90" wrapText="1"/>
    </xf>
    <xf numFmtId="0" fontId="3" fillId="9" borderId="26" xfId="0" applyFont="1" applyFill="1" applyBorder="1" applyAlignment="1">
      <alignment horizontal="center" vertical="center" textRotation="90" wrapText="1"/>
    </xf>
    <xf numFmtId="0" fontId="3" fillId="10" borderId="5" xfId="0" applyFont="1" applyFill="1" applyBorder="1" applyAlignment="1">
      <alignment horizontal="center" vertical="center" textRotation="90" wrapText="1"/>
    </xf>
    <xf numFmtId="0" fontId="3" fillId="10" borderId="26" xfId="0" applyFont="1" applyFill="1" applyBorder="1" applyAlignment="1">
      <alignment horizontal="center" vertical="center" textRotation="90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textRotation="90" wrapText="1"/>
    </xf>
    <xf numFmtId="0" fontId="3" fillId="10" borderId="3" xfId="0" applyFont="1" applyFill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zoomScaleNormal="100" workbookViewId="0">
      <selection sqref="A1:I1"/>
    </sheetView>
  </sheetViews>
  <sheetFormatPr baseColWidth="10" defaultColWidth="11.42578125" defaultRowHeight="12.75" x14ac:dyDescent="0.2"/>
  <cols>
    <col min="1" max="8" width="11.42578125" style="1"/>
    <col min="9" max="9" width="21.7109375" style="1" customWidth="1"/>
  </cols>
  <sheetData>
    <row r="1" spans="1:10" ht="38.25" customHeight="1" x14ac:dyDescent="0.2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10" ht="294.75" customHeight="1" x14ac:dyDescent="0.2">
      <c r="A2" s="104" t="s">
        <v>124</v>
      </c>
      <c r="B2" s="105"/>
      <c r="C2" s="105"/>
      <c r="D2" s="105"/>
      <c r="E2" s="105"/>
      <c r="F2" s="105"/>
      <c r="G2" s="105"/>
      <c r="H2" s="105"/>
      <c r="I2" s="106"/>
      <c r="J2" s="5"/>
    </row>
  </sheetData>
  <mergeCells count="2">
    <mergeCell ref="A1:I1"/>
    <mergeCell ref="A2:I2"/>
  </mergeCells>
  <phoneticPr fontId="1" type="noConversion"/>
  <pageMargins left="0.78740157499999996" right="0.78740157499999996" top="0.984251969" bottom="0.984251969" header="0.4921259845" footer="0.492125984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3"/>
  <sheetViews>
    <sheetView topLeftCell="A12" zoomScale="80" zoomScaleNormal="80" zoomScaleSheetLayoutView="90" workbookViewId="0">
      <selection activeCell="C15" sqref="C15:D20"/>
    </sheetView>
  </sheetViews>
  <sheetFormatPr baseColWidth="10" defaultColWidth="11.42578125" defaultRowHeight="12.75" x14ac:dyDescent="0.2"/>
  <cols>
    <col min="1" max="1" width="11.5703125" customWidth="1"/>
    <col min="2" max="2" width="36.28515625" customWidth="1"/>
    <col min="3" max="3" width="61.85546875" customWidth="1"/>
    <col min="4" max="4" width="19.42578125" bestFit="1" customWidth="1"/>
    <col min="5" max="5" width="16.140625" customWidth="1"/>
    <col min="6" max="6" width="16.5703125" customWidth="1"/>
    <col min="7" max="7" width="18.7109375" customWidth="1"/>
  </cols>
  <sheetData>
    <row r="1" spans="1:9" ht="42" customHeight="1" x14ac:dyDescent="0.2">
      <c r="A1" s="117" t="s">
        <v>2</v>
      </c>
      <c r="B1" s="117"/>
      <c r="C1" s="117"/>
      <c r="D1" s="117"/>
      <c r="E1" s="117"/>
      <c r="F1" s="117"/>
      <c r="G1" s="117"/>
    </row>
    <row r="2" spans="1:9" ht="51.75" customHeight="1" x14ac:dyDescent="0.2">
      <c r="A2" s="118" t="s">
        <v>1</v>
      </c>
      <c r="B2" s="118"/>
      <c r="C2" s="118"/>
      <c r="D2" s="118"/>
      <c r="E2" s="118"/>
      <c r="F2" s="118"/>
      <c r="G2" s="118"/>
    </row>
    <row r="3" spans="1:9" s="6" customFormat="1" ht="36" customHeight="1" x14ac:dyDescent="0.2">
      <c r="A3" s="129" t="s">
        <v>102</v>
      </c>
      <c r="B3" s="129"/>
      <c r="C3" s="129"/>
      <c r="D3" s="129"/>
      <c r="E3" s="129"/>
      <c r="F3" s="129"/>
      <c r="G3" s="129"/>
      <c r="H3" s="2"/>
      <c r="I3" s="2"/>
    </row>
    <row r="4" spans="1:9" s="6" customFormat="1" ht="16.5" customHeight="1" thickBot="1" x14ac:dyDescent="0.25">
      <c r="A4" s="81"/>
      <c r="B4" s="81"/>
      <c r="C4" s="81"/>
      <c r="D4" s="81"/>
      <c r="E4" s="81"/>
      <c r="F4" s="81"/>
      <c r="G4" s="81"/>
      <c r="H4" s="2"/>
      <c r="I4" s="2"/>
    </row>
    <row r="5" spans="1:9" ht="63" customHeight="1" thickBot="1" x14ac:dyDescent="0.25">
      <c r="A5" s="42" t="s">
        <v>3</v>
      </c>
      <c r="B5" s="43" t="s">
        <v>4</v>
      </c>
      <c r="C5" s="43" t="s">
        <v>5</v>
      </c>
      <c r="D5" s="43" t="s">
        <v>6</v>
      </c>
      <c r="E5" s="43" t="s">
        <v>89</v>
      </c>
      <c r="F5" s="80" t="s">
        <v>101</v>
      </c>
      <c r="G5" s="44" t="s">
        <v>90</v>
      </c>
    </row>
    <row r="6" spans="1:9" ht="63" customHeight="1" x14ac:dyDescent="0.2">
      <c r="A6" s="122" t="s">
        <v>7</v>
      </c>
      <c r="B6" s="57" t="s">
        <v>8</v>
      </c>
      <c r="C6" s="49" t="s">
        <v>9</v>
      </c>
      <c r="D6" s="49" t="s">
        <v>10</v>
      </c>
      <c r="E6" s="60"/>
      <c r="F6" s="69"/>
      <c r="G6" s="58">
        <f>E6*(1+F6)</f>
        <v>0</v>
      </c>
    </row>
    <row r="7" spans="1:9" ht="63" customHeight="1" x14ac:dyDescent="0.2">
      <c r="A7" s="123"/>
      <c r="B7" s="50" t="s">
        <v>11</v>
      </c>
      <c r="C7" s="51" t="s">
        <v>12</v>
      </c>
      <c r="D7" s="51" t="s">
        <v>10</v>
      </c>
      <c r="E7" s="61"/>
      <c r="F7" s="70"/>
      <c r="G7" s="59">
        <f>E7*(1+F7)</f>
        <v>0</v>
      </c>
    </row>
    <row r="8" spans="1:9" ht="63" customHeight="1" x14ac:dyDescent="0.2">
      <c r="A8" s="124" t="s">
        <v>13</v>
      </c>
      <c r="B8" s="17" t="s">
        <v>14</v>
      </c>
      <c r="C8" s="18" t="s">
        <v>15</v>
      </c>
      <c r="D8" s="18" t="s">
        <v>16</v>
      </c>
      <c r="E8" s="62"/>
      <c r="F8" s="71"/>
      <c r="G8" s="19">
        <f>E8*(1+F8)</f>
        <v>0</v>
      </c>
    </row>
    <row r="9" spans="1:9" ht="63" customHeight="1" x14ac:dyDescent="0.2">
      <c r="A9" s="125"/>
      <c r="B9" s="20" t="s">
        <v>17</v>
      </c>
      <c r="C9" s="21" t="s">
        <v>105</v>
      </c>
      <c r="D9" s="21" t="s">
        <v>110</v>
      </c>
      <c r="E9" s="74"/>
      <c r="F9" s="72"/>
      <c r="G9" s="22">
        <f>E9*(1+F9)</f>
        <v>0</v>
      </c>
    </row>
    <row r="10" spans="1:9" ht="63" customHeight="1" x14ac:dyDescent="0.2">
      <c r="A10" s="125"/>
      <c r="B10" s="20" t="s">
        <v>18</v>
      </c>
      <c r="C10" s="21" t="s">
        <v>113</v>
      </c>
      <c r="D10" s="21" t="s">
        <v>110</v>
      </c>
      <c r="E10" s="74"/>
      <c r="F10" s="72"/>
      <c r="G10" s="22">
        <f t="shared" ref="G10:G42" si="0">E10*(1+F10)</f>
        <v>0</v>
      </c>
    </row>
    <row r="11" spans="1:9" ht="63" customHeight="1" x14ac:dyDescent="0.2">
      <c r="A11" s="125"/>
      <c r="B11" s="20" t="s">
        <v>19</v>
      </c>
      <c r="C11" s="21" t="s">
        <v>106</v>
      </c>
      <c r="D11" s="21" t="s">
        <v>110</v>
      </c>
      <c r="E11" s="74"/>
      <c r="F11" s="72"/>
      <c r="G11" s="22">
        <f t="shared" si="0"/>
        <v>0</v>
      </c>
    </row>
    <row r="12" spans="1:9" ht="63" customHeight="1" x14ac:dyDescent="0.2">
      <c r="A12" s="125"/>
      <c r="B12" s="20" t="s">
        <v>20</v>
      </c>
      <c r="C12" s="21" t="s">
        <v>107</v>
      </c>
      <c r="D12" s="21" t="s">
        <v>110</v>
      </c>
      <c r="E12" s="74"/>
      <c r="F12" s="72"/>
      <c r="G12" s="22">
        <f t="shared" si="0"/>
        <v>0</v>
      </c>
    </row>
    <row r="13" spans="1:9" ht="63" customHeight="1" x14ac:dyDescent="0.2">
      <c r="A13" s="125"/>
      <c r="B13" s="20" t="s">
        <v>21</v>
      </c>
      <c r="C13" s="21" t="s">
        <v>108</v>
      </c>
      <c r="D13" s="21" t="s">
        <v>110</v>
      </c>
      <c r="E13" s="74"/>
      <c r="F13" s="72"/>
      <c r="G13" s="22">
        <f t="shared" si="0"/>
        <v>0</v>
      </c>
    </row>
    <row r="14" spans="1:9" ht="63" customHeight="1" x14ac:dyDescent="0.2">
      <c r="A14" s="125"/>
      <c r="B14" s="20" t="s">
        <v>22</v>
      </c>
      <c r="C14" s="21" t="s">
        <v>109</v>
      </c>
      <c r="D14" s="21" t="s">
        <v>110</v>
      </c>
      <c r="E14" s="74"/>
      <c r="F14" s="72"/>
      <c r="G14" s="22">
        <f t="shared" si="0"/>
        <v>0</v>
      </c>
    </row>
    <row r="15" spans="1:9" ht="63" customHeight="1" x14ac:dyDescent="0.2">
      <c r="A15" s="125"/>
      <c r="B15" s="20" t="s">
        <v>23</v>
      </c>
      <c r="C15" s="21" t="s">
        <v>125</v>
      </c>
      <c r="D15" s="21" t="s">
        <v>110</v>
      </c>
      <c r="E15" s="74"/>
      <c r="F15" s="72"/>
      <c r="G15" s="22">
        <f t="shared" si="0"/>
        <v>0</v>
      </c>
    </row>
    <row r="16" spans="1:9" ht="63" customHeight="1" x14ac:dyDescent="0.2">
      <c r="A16" s="125"/>
      <c r="B16" s="20" t="s">
        <v>24</v>
      </c>
      <c r="C16" s="21" t="s">
        <v>127</v>
      </c>
      <c r="D16" s="21" t="s">
        <v>110</v>
      </c>
      <c r="E16" s="74"/>
      <c r="F16" s="72"/>
      <c r="G16" s="22">
        <f t="shared" si="0"/>
        <v>0</v>
      </c>
    </row>
    <row r="17" spans="1:7" ht="63" customHeight="1" x14ac:dyDescent="0.2">
      <c r="A17" s="125"/>
      <c r="B17" s="20" t="s">
        <v>25</v>
      </c>
      <c r="C17" s="21" t="s">
        <v>129</v>
      </c>
      <c r="D17" s="21" t="s">
        <v>110</v>
      </c>
      <c r="E17" s="74"/>
      <c r="F17" s="72"/>
      <c r="G17" s="22">
        <f t="shared" si="0"/>
        <v>0</v>
      </c>
    </row>
    <row r="18" spans="1:7" ht="63" customHeight="1" x14ac:dyDescent="0.2">
      <c r="A18" s="125"/>
      <c r="B18" s="20" t="s">
        <v>26</v>
      </c>
      <c r="C18" s="21" t="s">
        <v>126</v>
      </c>
      <c r="D18" s="21" t="s">
        <v>110</v>
      </c>
      <c r="E18" s="74"/>
      <c r="F18" s="72"/>
      <c r="G18" s="22">
        <f t="shared" si="0"/>
        <v>0</v>
      </c>
    </row>
    <row r="19" spans="1:7" ht="63" customHeight="1" x14ac:dyDescent="0.2">
      <c r="A19" s="125"/>
      <c r="B19" s="20" t="s">
        <v>27</v>
      </c>
      <c r="C19" s="21" t="s">
        <v>128</v>
      </c>
      <c r="D19" s="21" t="s">
        <v>110</v>
      </c>
      <c r="E19" s="74"/>
      <c r="F19" s="72"/>
      <c r="G19" s="22">
        <f t="shared" si="0"/>
        <v>0</v>
      </c>
    </row>
    <row r="20" spans="1:7" ht="63" customHeight="1" thickBot="1" x14ac:dyDescent="0.25">
      <c r="A20" s="126"/>
      <c r="B20" s="23" t="s">
        <v>28</v>
      </c>
      <c r="C20" s="24" t="s">
        <v>129</v>
      </c>
      <c r="D20" s="21" t="s">
        <v>110</v>
      </c>
      <c r="E20" s="74"/>
      <c r="F20" s="70"/>
      <c r="G20" s="25">
        <f t="shared" si="0"/>
        <v>0</v>
      </c>
    </row>
    <row r="21" spans="1:7" ht="63" customHeight="1" x14ac:dyDescent="0.2">
      <c r="A21" s="112" t="s">
        <v>29</v>
      </c>
      <c r="B21" s="26" t="s">
        <v>30</v>
      </c>
      <c r="C21" s="27" t="s">
        <v>111</v>
      </c>
      <c r="D21" s="27" t="s">
        <v>110</v>
      </c>
      <c r="E21" s="62"/>
      <c r="F21" s="71"/>
      <c r="G21" s="28">
        <f>E21*(1+F21)</f>
        <v>0</v>
      </c>
    </row>
    <row r="22" spans="1:7" ht="63" customHeight="1" x14ac:dyDescent="0.2">
      <c r="A22" s="113"/>
      <c r="B22" s="29" t="s">
        <v>31</v>
      </c>
      <c r="C22" s="30" t="s">
        <v>112</v>
      </c>
      <c r="D22" s="30" t="s">
        <v>110</v>
      </c>
      <c r="E22" s="74"/>
      <c r="F22" s="72"/>
      <c r="G22" s="31">
        <f t="shared" ref="G22:G31" si="1">E22*(1+F22)</f>
        <v>0</v>
      </c>
    </row>
    <row r="23" spans="1:7" ht="63" customHeight="1" x14ac:dyDescent="0.2">
      <c r="A23" s="113"/>
      <c r="B23" s="29" t="s">
        <v>32</v>
      </c>
      <c r="C23" s="30" t="s">
        <v>114</v>
      </c>
      <c r="D23" s="30" t="s">
        <v>110</v>
      </c>
      <c r="E23" s="74"/>
      <c r="F23" s="72"/>
      <c r="G23" s="31">
        <f t="shared" si="1"/>
        <v>0</v>
      </c>
    </row>
    <row r="24" spans="1:7" ht="63" customHeight="1" x14ac:dyDescent="0.2">
      <c r="A24" s="113"/>
      <c r="B24" s="29" t="s">
        <v>33</v>
      </c>
      <c r="C24" s="30" t="s">
        <v>115</v>
      </c>
      <c r="D24" s="30" t="s">
        <v>110</v>
      </c>
      <c r="E24" s="74"/>
      <c r="F24" s="72"/>
      <c r="G24" s="31">
        <f>E24*(1+F24)</f>
        <v>0</v>
      </c>
    </row>
    <row r="25" spans="1:7" ht="63" customHeight="1" x14ac:dyDescent="0.2">
      <c r="A25" s="113"/>
      <c r="B25" s="29" t="s">
        <v>34</v>
      </c>
      <c r="C25" s="30" t="s">
        <v>116</v>
      </c>
      <c r="D25" s="30" t="s">
        <v>110</v>
      </c>
      <c r="E25" s="74"/>
      <c r="F25" s="72"/>
      <c r="G25" s="31">
        <f t="shared" si="1"/>
        <v>0</v>
      </c>
    </row>
    <row r="26" spans="1:7" ht="63" customHeight="1" x14ac:dyDescent="0.2">
      <c r="A26" s="113"/>
      <c r="B26" s="29" t="s">
        <v>35</v>
      </c>
      <c r="C26" s="30" t="s">
        <v>117</v>
      </c>
      <c r="D26" s="30" t="s">
        <v>110</v>
      </c>
      <c r="E26" s="74"/>
      <c r="F26" s="72"/>
      <c r="G26" s="31">
        <f t="shared" si="1"/>
        <v>0</v>
      </c>
    </row>
    <row r="27" spans="1:7" ht="63" customHeight="1" x14ac:dyDescent="0.2">
      <c r="A27" s="113"/>
      <c r="B27" s="29" t="s">
        <v>36</v>
      </c>
      <c r="C27" s="30" t="s">
        <v>118</v>
      </c>
      <c r="D27" s="30" t="s">
        <v>110</v>
      </c>
      <c r="E27" s="74"/>
      <c r="F27" s="72"/>
      <c r="G27" s="31">
        <f t="shared" si="1"/>
        <v>0</v>
      </c>
    </row>
    <row r="28" spans="1:7" ht="63" customHeight="1" x14ac:dyDescent="0.2">
      <c r="A28" s="113"/>
      <c r="B28" s="29" t="s">
        <v>37</v>
      </c>
      <c r="C28" s="30" t="s">
        <v>119</v>
      </c>
      <c r="D28" s="30" t="s">
        <v>110</v>
      </c>
      <c r="E28" s="74"/>
      <c r="F28" s="72"/>
      <c r="G28" s="31">
        <f t="shared" si="1"/>
        <v>0</v>
      </c>
    </row>
    <row r="29" spans="1:7" ht="63" customHeight="1" x14ac:dyDescent="0.2">
      <c r="A29" s="113"/>
      <c r="B29" s="29" t="s">
        <v>38</v>
      </c>
      <c r="C29" s="30" t="s">
        <v>120</v>
      </c>
      <c r="D29" s="30" t="s">
        <v>110</v>
      </c>
      <c r="E29" s="74"/>
      <c r="F29" s="72"/>
      <c r="G29" s="31">
        <f t="shared" si="1"/>
        <v>0</v>
      </c>
    </row>
    <row r="30" spans="1:7" ht="63" customHeight="1" x14ac:dyDescent="0.2">
      <c r="A30" s="113"/>
      <c r="B30" s="29" t="s">
        <v>39</v>
      </c>
      <c r="C30" s="30" t="s">
        <v>121</v>
      </c>
      <c r="D30" s="30" t="s">
        <v>110</v>
      </c>
      <c r="E30" s="74"/>
      <c r="F30" s="72"/>
      <c r="G30" s="31">
        <f t="shared" si="1"/>
        <v>0</v>
      </c>
    </row>
    <row r="31" spans="1:7" ht="63" customHeight="1" x14ac:dyDescent="0.2">
      <c r="A31" s="113"/>
      <c r="B31" s="29" t="s">
        <v>40</v>
      </c>
      <c r="C31" s="30" t="s">
        <v>122</v>
      </c>
      <c r="D31" s="30" t="s">
        <v>110</v>
      </c>
      <c r="E31" s="74"/>
      <c r="F31" s="72"/>
      <c r="G31" s="31">
        <f t="shared" si="1"/>
        <v>0</v>
      </c>
    </row>
    <row r="32" spans="1:7" ht="63" customHeight="1" thickBot="1" x14ac:dyDescent="0.25">
      <c r="A32" s="114"/>
      <c r="B32" s="32" t="s">
        <v>41</v>
      </c>
      <c r="C32" s="30" t="s">
        <v>123</v>
      </c>
      <c r="D32" s="33" t="s">
        <v>110</v>
      </c>
      <c r="E32" s="74"/>
      <c r="F32" s="70"/>
      <c r="G32" s="34">
        <f>E32*(1+F32)</f>
        <v>0</v>
      </c>
    </row>
    <row r="33" spans="1:7" ht="90.75" customHeight="1" thickBot="1" x14ac:dyDescent="0.25">
      <c r="A33" s="38" t="s">
        <v>42</v>
      </c>
      <c r="B33" s="35" t="s">
        <v>43</v>
      </c>
      <c r="C33" s="36" t="s">
        <v>44</v>
      </c>
      <c r="D33" s="36" t="s">
        <v>16</v>
      </c>
      <c r="E33" s="75"/>
      <c r="F33" s="73"/>
      <c r="G33" s="37">
        <f t="shared" si="0"/>
        <v>0</v>
      </c>
    </row>
    <row r="34" spans="1:7" ht="63" customHeight="1" x14ac:dyDescent="0.2">
      <c r="A34" s="127" t="s">
        <v>45</v>
      </c>
      <c r="B34" s="63" t="s">
        <v>46</v>
      </c>
      <c r="C34" s="64" t="s">
        <v>47</v>
      </c>
      <c r="D34" s="64" t="s">
        <v>48</v>
      </c>
      <c r="E34" s="62"/>
      <c r="F34" s="71"/>
      <c r="G34" s="66">
        <f t="shared" si="0"/>
        <v>0</v>
      </c>
    </row>
    <row r="35" spans="1:7" ht="63" customHeight="1" x14ac:dyDescent="0.2">
      <c r="A35" s="128"/>
      <c r="B35" s="65" t="s">
        <v>49</v>
      </c>
      <c r="C35" s="48" t="s">
        <v>50</v>
      </c>
      <c r="D35" s="48" t="s">
        <v>51</v>
      </c>
      <c r="E35" s="74"/>
      <c r="F35" s="72"/>
      <c r="G35" s="67">
        <f t="shared" si="0"/>
        <v>0</v>
      </c>
    </row>
    <row r="36" spans="1:7" ht="63" customHeight="1" x14ac:dyDescent="0.2">
      <c r="A36" s="128"/>
      <c r="B36" s="65" t="s">
        <v>52</v>
      </c>
      <c r="C36" s="48" t="s">
        <v>53</v>
      </c>
      <c r="D36" s="48" t="s">
        <v>54</v>
      </c>
      <c r="E36" s="74"/>
      <c r="F36" s="72"/>
      <c r="G36" s="67">
        <f t="shared" si="0"/>
        <v>0</v>
      </c>
    </row>
    <row r="37" spans="1:7" ht="63" customHeight="1" x14ac:dyDescent="0.2">
      <c r="A37" s="128"/>
      <c r="B37" s="65" t="s">
        <v>55</v>
      </c>
      <c r="C37" s="48" t="s">
        <v>56</v>
      </c>
      <c r="D37" s="48" t="s">
        <v>48</v>
      </c>
      <c r="E37" s="74"/>
      <c r="F37" s="72"/>
      <c r="G37" s="67">
        <f t="shared" si="0"/>
        <v>0</v>
      </c>
    </row>
    <row r="38" spans="1:7" ht="63" customHeight="1" x14ac:dyDescent="0.2">
      <c r="A38" s="128"/>
      <c r="B38" s="65" t="s">
        <v>57</v>
      </c>
      <c r="C38" s="48" t="s">
        <v>58</v>
      </c>
      <c r="D38" s="48" t="s">
        <v>51</v>
      </c>
      <c r="E38" s="74"/>
      <c r="F38" s="72"/>
      <c r="G38" s="67">
        <f t="shared" si="0"/>
        <v>0</v>
      </c>
    </row>
    <row r="39" spans="1:7" ht="63" customHeight="1" x14ac:dyDescent="0.2">
      <c r="A39" s="128"/>
      <c r="B39" s="65" t="s">
        <v>59</v>
      </c>
      <c r="C39" s="48" t="s">
        <v>60</v>
      </c>
      <c r="D39" s="48" t="s">
        <v>54</v>
      </c>
      <c r="E39" s="74"/>
      <c r="F39" s="72"/>
      <c r="G39" s="67">
        <f t="shared" si="0"/>
        <v>0</v>
      </c>
    </row>
    <row r="40" spans="1:7" ht="63" customHeight="1" x14ac:dyDescent="0.2">
      <c r="A40" s="128"/>
      <c r="B40" s="65" t="s">
        <v>61</v>
      </c>
      <c r="C40" s="48" t="s">
        <v>62</v>
      </c>
      <c r="D40" s="48" t="s">
        <v>48</v>
      </c>
      <c r="E40" s="74"/>
      <c r="F40" s="72"/>
      <c r="G40" s="67">
        <f t="shared" si="0"/>
        <v>0</v>
      </c>
    </row>
    <row r="41" spans="1:7" ht="63" customHeight="1" x14ac:dyDescent="0.2">
      <c r="A41" s="128"/>
      <c r="B41" s="65" t="s">
        <v>63</v>
      </c>
      <c r="C41" s="48" t="s">
        <v>64</v>
      </c>
      <c r="D41" s="48" t="s">
        <v>51</v>
      </c>
      <c r="E41" s="74"/>
      <c r="F41" s="72"/>
      <c r="G41" s="67">
        <f t="shared" si="0"/>
        <v>0</v>
      </c>
    </row>
    <row r="42" spans="1:7" ht="63" customHeight="1" x14ac:dyDescent="0.2">
      <c r="A42" s="123"/>
      <c r="B42" s="50" t="s">
        <v>65</v>
      </c>
      <c r="C42" s="51" t="s">
        <v>66</v>
      </c>
      <c r="D42" s="51" t="s">
        <v>54</v>
      </c>
      <c r="E42" s="76"/>
      <c r="F42" s="70"/>
      <c r="G42" s="68">
        <f t="shared" si="0"/>
        <v>0</v>
      </c>
    </row>
    <row r="43" spans="1:7" ht="63" customHeight="1" x14ac:dyDescent="0.2">
      <c r="A43" s="115"/>
      <c r="B43" s="119" t="s">
        <v>67</v>
      </c>
      <c r="C43" s="120"/>
      <c r="D43" s="120"/>
      <c r="E43" s="120"/>
      <c r="F43" s="120"/>
      <c r="G43" s="121"/>
    </row>
    <row r="44" spans="1:7" ht="63" customHeight="1" x14ac:dyDescent="0.2">
      <c r="A44" s="115"/>
    </row>
    <row r="45" spans="1:7" ht="63" customHeight="1" x14ac:dyDescent="0.2">
      <c r="A45" s="115"/>
    </row>
    <row r="46" spans="1:7" ht="63" customHeight="1" x14ac:dyDescent="0.2">
      <c r="A46" s="115"/>
    </row>
    <row r="47" spans="1:7" ht="63" customHeight="1" x14ac:dyDescent="0.2">
      <c r="A47" s="115"/>
    </row>
    <row r="48" spans="1:7" ht="63" customHeight="1" x14ac:dyDescent="0.2">
      <c r="A48" s="115"/>
    </row>
    <row r="49" spans="1:1" ht="63" customHeight="1" x14ac:dyDescent="0.2">
      <c r="A49" s="115"/>
    </row>
    <row r="50" spans="1:1" ht="63" customHeight="1" x14ac:dyDescent="0.2">
      <c r="A50" s="115"/>
    </row>
    <row r="51" spans="1:1" ht="63" customHeight="1" x14ac:dyDescent="0.2">
      <c r="A51" s="115"/>
    </row>
    <row r="52" spans="1:1" ht="63" customHeight="1" x14ac:dyDescent="0.2">
      <c r="A52" s="115"/>
    </row>
    <row r="53" spans="1:1" ht="63" customHeight="1" x14ac:dyDescent="0.2">
      <c r="A53" s="115"/>
    </row>
    <row r="54" spans="1:1" ht="63" customHeight="1" x14ac:dyDescent="0.2">
      <c r="A54" s="115"/>
    </row>
    <row r="55" spans="1:1" ht="63" customHeight="1" x14ac:dyDescent="0.2">
      <c r="A55" s="115"/>
    </row>
    <row r="56" spans="1:1" ht="63" customHeight="1" x14ac:dyDescent="0.2">
      <c r="A56" s="115"/>
    </row>
    <row r="57" spans="1:1" ht="63" customHeight="1" x14ac:dyDescent="0.2">
      <c r="A57" s="115"/>
    </row>
    <row r="58" spans="1:1" ht="63" customHeight="1" x14ac:dyDescent="0.2">
      <c r="A58" s="115"/>
    </row>
    <row r="59" spans="1:1" ht="63" customHeight="1" x14ac:dyDescent="0.2">
      <c r="A59" s="115"/>
    </row>
    <row r="60" spans="1:1" ht="63" customHeight="1" x14ac:dyDescent="0.2">
      <c r="A60" s="115"/>
    </row>
    <row r="61" spans="1:1" ht="63" customHeight="1" x14ac:dyDescent="0.2">
      <c r="A61" s="115"/>
    </row>
    <row r="62" spans="1:1" ht="63" customHeight="1" x14ac:dyDescent="0.2">
      <c r="A62" s="115"/>
    </row>
    <row r="63" spans="1:1" ht="63" customHeight="1" x14ac:dyDescent="0.2">
      <c r="A63" s="115"/>
    </row>
    <row r="64" spans="1:1" ht="63" customHeight="1" x14ac:dyDescent="0.2">
      <c r="A64" s="115"/>
    </row>
    <row r="65" spans="1:1" ht="63" customHeight="1" x14ac:dyDescent="0.2">
      <c r="A65" s="115"/>
    </row>
    <row r="66" spans="1:1" ht="63" customHeight="1" x14ac:dyDescent="0.2">
      <c r="A66" s="115"/>
    </row>
    <row r="67" spans="1:1" ht="63" customHeight="1" x14ac:dyDescent="0.2">
      <c r="A67" s="115"/>
    </row>
    <row r="68" spans="1:1" ht="63" customHeight="1" x14ac:dyDescent="0.2">
      <c r="A68" s="115"/>
    </row>
    <row r="69" spans="1:1" ht="63" customHeight="1" x14ac:dyDescent="0.2">
      <c r="A69" s="115"/>
    </row>
    <row r="70" spans="1:1" ht="63" customHeight="1" x14ac:dyDescent="0.2">
      <c r="A70" s="115"/>
    </row>
    <row r="71" spans="1:1" ht="63" customHeight="1" x14ac:dyDescent="0.2">
      <c r="A71" s="107" t="s">
        <v>68</v>
      </c>
    </row>
    <row r="72" spans="1:1" ht="63" customHeight="1" x14ac:dyDescent="0.2">
      <c r="A72" s="107"/>
    </row>
    <row r="73" spans="1:1" ht="63" customHeight="1" x14ac:dyDescent="0.2">
      <c r="A73" s="107"/>
    </row>
    <row r="74" spans="1:1" ht="63" customHeight="1" x14ac:dyDescent="0.2">
      <c r="A74" s="107"/>
    </row>
    <row r="75" spans="1:1" ht="63" customHeight="1" x14ac:dyDescent="0.2">
      <c r="A75" s="107"/>
    </row>
    <row r="76" spans="1:1" ht="63" customHeight="1" x14ac:dyDescent="0.2">
      <c r="A76" s="107"/>
    </row>
    <row r="77" spans="1:1" ht="63" customHeight="1" x14ac:dyDescent="0.2">
      <c r="A77" s="107"/>
    </row>
    <row r="78" spans="1:1" ht="63" customHeight="1" x14ac:dyDescent="0.2">
      <c r="A78" s="107"/>
    </row>
    <row r="79" spans="1:1" ht="63" customHeight="1" x14ac:dyDescent="0.2">
      <c r="A79" s="107"/>
    </row>
    <row r="80" spans="1:1" ht="63" customHeight="1" x14ac:dyDescent="0.2">
      <c r="A80" s="107"/>
    </row>
    <row r="81" spans="1:1" ht="63" customHeight="1" x14ac:dyDescent="0.2">
      <c r="A81" s="107"/>
    </row>
    <row r="82" spans="1:1" ht="63" customHeight="1" x14ac:dyDescent="0.2">
      <c r="A82" s="107"/>
    </row>
    <row r="83" spans="1:1" ht="63" customHeight="1" x14ac:dyDescent="0.2">
      <c r="A83" s="107"/>
    </row>
    <row r="84" spans="1:1" ht="63" customHeight="1" x14ac:dyDescent="0.2">
      <c r="A84" s="107"/>
    </row>
    <row r="85" spans="1:1" ht="63" customHeight="1" x14ac:dyDescent="0.2">
      <c r="A85" s="107"/>
    </row>
    <row r="86" spans="1:1" ht="63" customHeight="1" x14ac:dyDescent="0.2">
      <c r="A86" s="107"/>
    </row>
    <row r="87" spans="1:1" ht="63" customHeight="1" x14ac:dyDescent="0.2">
      <c r="A87" s="107"/>
    </row>
    <row r="88" spans="1:1" ht="63" customHeight="1" x14ac:dyDescent="0.2">
      <c r="A88" s="107"/>
    </row>
    <row r="89" spans="1:1" ht="63" customHeight="1" x14ac:dyDescent="0.2">
      <c r="A89" s="107"/>
    </row>
    <row r="90" spans="1:1" ht="63" customHeight="1" x14ac:dyDescent="0.2">
      <c r="A90" s="107"/>
    </row>
    <row r="91" spans="1:1" ht="63" customHeight="1" x14ac:dyDescent="0.2">
      <c r="A91" s="107"/>
    </row>
    <row r="92" spans="1:1" ht="63" customHeight="1" x14ac:dyDescent="0.2">
      <c r="A92" s="11" t="s">
        <v>69</v>
      </c>
    </row>
    <row r="93" spans="1:1" ht="63" customHeight="1" x14ac:dyDescent="0.2">
      <c r="A93" s="107" t="s">
        <v>70</v>
      </c>
    </row>
    <row r="94" spans="1:1" ht="63" customHeight="1" x14ac:dyDescent="0.2">
      <c r="A94" s="108"/>
    </row>
    <row r="95" spans="1:1" ht="63" customHeight="1" x14ac:dyDescent="0.2">
      <c r="A95" s="11" t="s">
        <v>71</v>
      </c>
    </row>
    <row r="96" spans="1:1" ht="63" customHeight="1" x14ac:dyDescent="0.2">
      <c r="A96" s="10" t="s">
        <v>72</v>
      </c>
    </row>
    <row r="97" spans="1:1" ht="63" customHeight="1" x14ac:dyDescent="0.2">
      <c r="A97" s="10" t="s">
        <v>73</v>
      </c>
    </row>
    <row r="98" spans="1:1" ht="63" customHeight="1" x14ac:dyDescent="0.2">
      <c r="A98" s="10" t="s">
        <v>74</v>
      </c>
    </row>
    <row r="99" spans="1:1" ht="63" customHeight="1" x14ac:dyDescent="0.2">
      <c r="A99" s="109" t="s">
        <v>75</v>
      </c>
    </row>
    <row r="100" spans="1:1" ht="63" customHeight="1" x14ac:dyDescent="0.2">
      <c r="A100" s="115"/>
    </row>
    <row r="101" spans="1:1" ht="63" customHeight="1" x14ac:dyDescent="0.2">
      <c r="A101" s="115"/>
    </row>
    <row r="102" spans="1:1" ht="63" customHeight="1" x14ac:dyDescent="0.2">
      <c r="A102" s="116"/>
    </row>
    <row r="103" spans="1:1" ht="63" customHeight="1" x14ac:dyDescent="0.2">
      <c r="A103" s="109" t="s">
        <v>76</v>
      </c>
    </row>
    <row r="104" spans="1:1" ht="63" customHeight="1" x14ac:dyDescent="0.2">
      <c r="A104" s="115"/>
    </row>
    <row r="105" spans="1:1" ht="63" customHeight="1" x14ac:dyDescent="0.2">
      <c r="A105" s="115"/>
    </row>
    <row r="106" spans="1:1" ht="63" customHeight="1" x14ac:dyDescent="0.2">
      <c r="A106" s="115"/>
    </row>
    <row r="107" spans="1:1" ht="63" customHeight="1" x14ac:dyDescent="0.2">
      <c r="A107" s="115"/>
    </row>
    <row r="108" spans="1:1" ht="63" customHeight="1" x14ac:dyDescent="0.2">
      <c r="A108" s="115"/>
    </row>
    <row r="109" spans="1:1" ht="63" customHeight="1" x14ac:dyDescent="0.2">
      <c r="A109" s="115"/>
    </row>
    <row r="110" spans="1:1" ht="63" customHeight="1" x14ac:dyDescent="0.2">
      <c r="A110" s="115"/>
    </row>
    <row r="111" spans="1:1" ht="63" customHeight="1" x14ac:dyDescent="0.2">
      <c r="A111" s="115"/>
    </row>
    <row r="112" spans="1:1" ht="63" customHeight="1" x14ac:dyDescent="0.2">
      <c r="A112" s="115"/>
    </row>
    <row r="113" spans="1:1" ht="63" customHeight="1" x14ac:dyDescent="0.2">
      <c r="A113" s="115"/>
    </row>
    <row r="114" spans="1:1" ht="63" customHeight="1" x14ac:dyDescent="0.2">
      <c r="A114" s="115"/>
    </row>
    <row r="115" spans="1:1" ht="63" customHeight="1" x14ac:dyDescent="0.2">
      <c r="A115" s="115"/>
    </row>
    <row r="116" spans="1:1" ht="63" customHeight="1" x14ac:dyDescent="0.2">
      <c r="A116" s="115"/>
    </row>
    <row r="117" spans="1:1" ht="63" customHeight="1" x14ac:dyDescent="0.2">
      <c r="A117" s="115"/>
    </row>
    <row r="118" spans="1:1" ht="63" customHeight="1" x14ac:dyDescent="0.2">
      <c r="A118" s="115"/>
    </row>
    <row r="119" spans="1:1" ht="63" customHeight="1" x14ac:dyDescent="0.2">
      <c r="A119" s="116"/>
    </row>
    <row r="120" spans="1:1" ht="63" customHeight="1" x14ac:dyDescent="0.2">
      <c r="A120" s="109" t="s">
        <v>77</v>
      </c>
    </row>
    <row r="121" spans="1:1" ht="63" customHeight="1" x14ac:dyDescent="0.2">
      <c r="A121" s="115"/>
    </row>
    <row r="122" spans="1:1" ht="63" customHeight="1" x14ac:dyDescent="0.2">
      <c r="A122" s="115"/>
    </row>
    <row r="123" spans="1:1" ht="63" customHeight="1" x14ac:dyDescent="0.2">
      <c r="A123" s="115"/>
    </row>
    <row r="124" spans="1:1" ht="63" customHeight="1" x14ac:dyDescent="0.2">
      <c r="A124" s="115"/>
    </row>
    <row r="125" spans="1:1" ht="63" customHeight="1" x14ac:dyDescent="0.2">
      <c r="A125" s="115"/>
    </row>
    <row r="126" spans="1:1" ht="63" customHeight="1" x14ac:dyDescent="0.2">
      <c r="A126" s="115"/>
    </row>
    <row r="127" spans="1:1" ht="63" customHeight="1" x14ac:dyDescent="0.2">
      <c r="A127" s="115"/>
    </row>
    <row r="128" spans="1:1" ht="63" customHeight="1" x14ac:dyDescent="0.2">
      <c r="A128" s="115"/>
    </row>
    <row r="129" spans="1:1" ht="63" customHeight="1" x14ac:dyDescent="0.2">
      <c r="A129" s="115"/>
    </row>
    <row r="130" spans="1:1" ht="63" customHeight="1" x14ac:dyDescent="0.2">
      <c r="A130" s="115"/>
    </row>
    <row r="131" spans="1:1" ht="63" customHeight="1" x14ac:dyDescent="0.2">
      <c r="A131" s="115"/>
    </row>
    <row r="132" spans="1:1" ht="63" customHeight="1" x14ac:dyDescent="0.2">
      <c r="A132" s="115"/>
    </row>
    <row r="133" spans="1:1" ht="63" customHeight="1" x14ac:dyDescent="0.2">
      <c r="A133" s="115"/>
    </row>
    <row r="134" spans="1:1" ht="63" customHeight="1" x14ac:dyDescent="0.2">
      <c r="A134" s="115"/>
    </row>
    <row r="135" spans="1:1" ht="63" customHeight="1" x14ac:dyDescent="0.2">
      <c r="A135" s="115"/>
    </row>
    <row r="136" spans="1:1" ht="63" customHeight="1" x14ac:dyDescent="0.2">
      <c r="A136" s="115"/>
    </row>
    <row r="137" spans="1:1" ht="63" customHeight="1" x14ac:dyDescent="0.2">
      <c r="A137" s="115"/>
    </row>
    <row r="138" spans="1:1" ht="63" customHeight="1" x14ac:dyDescent="0.2">
      <c r="A138" s="115"/>
    </row>
    <row r="139" spans="1:1" ht="63" customHeight="1" x14ac:dyDescent="0.2">
      <c r="A139" s="115"/>
    </row>
    <row r="140" spans="1:1" ht="63" customHeight="1" x14ac:dyDescent="0.2">
      <c r="A140" s="115"/>
    </row>
    <row r="141" spans="1:1" ht="63" customHeight="1" x14ac:dyDescent="0.2">
      <c r="A141" s="115"/>
    </row>
    <row r="142" spans="1:1" ht="63" customHeight="1" x14ac:dyDescent="0.2">
      <c r="A142" s="115"/>
    </row>
    <row r="143" spans="1:1" ht="63" customHeight="1" x14ac:dyDescent="0.2">
      <c r="A143" s="115"/>
    </row>
    <row r="144" spans="1:1" ht="63" customHeight="1" x14ac:dyDescent="0.2">
      <c r="A144" s="115"/>
    </row>
    <row r="145" spans="1:1" ht="63" customHeight="1" x14ac:dyDescent="0.2">
      <c r="A145" s="115"/>
    </row>
    <row r="146" spans="1:1" ht="63" customHeight="1" x14ac:dyDescent="0.2">
      <c r="A146" s="115"/>
    </row>
    <row r="147" spans="1:1" ht="63" customHeight="1" x14ac:dyDescent="0.2">
      <c r="A147" s="115"/>
    </row>
    <row r="148" spans="1:1" ht="63" customHeight="1" x14ac:dyDescent="0.2">
      <c r="A148" s="115"/>
    </row>
    <row r="149" spans="1:1" ht="63" customHeight="1" x14ac:dyDescent="0.2">
      <c r="A149" s="115"/>
    </row>
    <row r="150" spans="1:1" ht="63" customHeight="1" x14ac:dyDescent="0.2">
      <c r="A150" s="115"/>
    </row>
    <row r="151" spans="1:1" ht="63" customHeight="1" x14ac:dyDescent="0.2">
      <c r="A151" s="109" t="s">
        <v>78</v>
      </c>
    </row>
    <row r="152" spans="1:1" ht="63" customHeight="1" x14ac:dyDescent="0.2">
      <c r="A152" s="110"/>
    </row>
    <row r="153" spans="1:1" ht="63" customHeight="1" x14ac:dyDescent="0.2">
      <c r="A153" s="110"/>
    </row>
    <row r="154" spans="1:1" ht="63" customHeight="1" x14ac:dyDescent="0.2">
      <c r="A154" s="110"/>
    </row>
    <row r="155" spans="1:1" ht="63" customHeight="1" x14ac:dyDescent="0.2">
      <c r="A155" s="110"/>
    </row>
    <row r="156" spans="1:1" ht="63" customHeight="1" x14ac:dyDescent="0.2">
      <c r="A156" s="110"/>
    </row>
    <row r="157" spans="1:1" ht="63" customHeight="1" x14ac:dyDescent="0.2">
      <c r="A157" s="110"/>
    </row>
    <row r="158" spans="1:1" ht="63" customHeight="1" x14ac:dyDescent="0.2">
      <c r="A158" s="110"/>
    </row>
    <row r="159" spans="1:1" ht="63" customHeight="1" x14ac:dyDescent="0.2">
      <c r="A159" s="111"/>
    </row>
    <row r="160" spans="1:1" ht="63" customHeight="1" x14ac:dyDescent="0.2">
      <c r="A160" s="107" t="s">
        <v>79</v>
      </c>
    </row>
    <row r="161" spans="1:1" ht="63" customHeight="1" x14ac:dyDescent="0.2">
      <c r="A161" s="108"/>
    </row>
    <row r="162" spans="1:1" ht="63" customHeight="1" x14ac:dyDescent="0.2">
      <c r="A162" s="107" t="s">
        <v>80</v>
      </c>
    </row>
    <row r="163" spans="1:1" ht="63" customHeight="1" x14ac:dyDescent="0.2">
      <c r="A163" s="108"/>
    </row>
    <row r="164" spans="1:1" ht="63" customHeight="1" x14ac:dyDescent="0.2">
      <c r="A164" s="108"/>
    </row>
    <row r="165" spans="1:1" ht="63" customHeight="1" x14ac:dyDescent="0.2">
      <c r="A165" s="12"/>
    </row>
    <row r="166" spans="1:1" ht="63" customHeight="1" x14ac:dyDescent="0.2">
      <c r="A166" s="13"/>
    </row>
    <row r="167" spans="1:1" ht="63" customHeight="1" x14ac:dyDescent="0.2">
      <c r="A167" s="14"/>
    </row>
    <row r="168" spans="1:1" ht="63" customHeight="1" x14ac:dyDescent="0.2">
      <c r="A168" s="13"/>
    </row>
    <row r="169" spans="1:1" ht="63" customHeight="1" x14ac:dyDescent="0.2">
      <c r="A169" s="12"/>
    </row>
    <row r="170" spans="1:1" ht="63" customHeight="1" x14ac:dyDescent="0.2">
      <c r="A170" s="109" t="s">
        <v>81</v>
      </c>
    </row>
    <row r="171" spans="1:1" ht="63" customHeight="1" x14ac:dyDescent="0.2">
      <c r="A171" s="110"/>
    </row>
    <row r="172" spans="1:1" ht="63" customHeight="1" x14ac:dyDescent="0.2">
      <c r="A172" s="110"/>
    </row>
    <row r="173" spans="1:1" ht="63" customHeight="1" x14ac:dyDescent="0.2">
      <c r="A173" s="110"/>
    </row>
    <row r="174" spans="1:1" ht="63" customHeight="1" x14ac:dyDescent="0.2">
      <c r="A174" s="110"/>
    </row>
    <row r="175" spans="1:1" ht="63" customHeight="1" x14ac:dyDescent="0.2">
      <c r="A175" s="111"/>
    </row>
    <row r="176" spans="1:1" ht="63" customHeight="1" x14ac:dyDescent="0.2">
      <c r="A176" s="107" t="s">
        <v>68</v>
      </c>
    </row>
    <row r="177" spans="1:1" ht="63" customHeight="1" x14ac:dyDescent="0.2">
      <c r="A177" s="107"/>
    </row>
    <row r="178" spans="1:1" ht="63" customHeight="1" x14ac:dyDescent="0.2">
      <c r="A178" s="107"/>
    </row>
    <row r="179" spans="1:1" ht="63" customHeight="1" x14ac:dyDescent="0.2">
      <c r="A179" s="107"/>
    </row>
    <row r="180" spans="1:1" ht="63" customHeight="1" x14ac:dyDescent="0.2">
      <c r="A180" s="107"/>
    </row>
    <row r="181" spans="1:1" ht="63" customHeight="1" x14ac:dyDescent="0.2">
      <c r="A181" s="107"/>
    </row>
    <row r="182" spans="1:1" ht="63" customHeight="1" x14ac:dyDescent="0.2">
      <c r="A182" s="107"/>
    </row>
    <row r="183" spans="1:1" ht="63" customHeight="1" x14ac:dyDescent="0.2">
      <c r="A183" s="107"/>
    </row>
    <row r="184" spans="1:1" ht="63" customHeight="1" x14ac:dyDescent="0.2">
      <c r="A184" s="107"/>
    </row>
    <row r="185" spans="1:1" ht="63" customHeight="1" x14ac:dyDescent="0.2">
      <c r="A185" s="107"/>
    </row>
    <row r="186" spans="1:1" ht="63" customHeight="1" x14ac:dyDescent="0.2">
      <c r="A186" s="107"/>
    </row>
    <row r="187" spans="1:1" ht="63" customHeight="1" x14ac:dyDescent="0.2">
      <c r="A187" s="107"/>
    </row>
    <row r="188" spans="1:1" ht="63" customHeight="1" x14ac:dyDescent="0.2">
      <c r="A188" s="107"/>
    </row>
    <row r="189" spans="1:1" ht="63" customHeight="1" x14ac:dyDescent="0.2">
      <c r="A189" s="107"/>
    </row>
    <row r="190" spans="1:1" ht="63" customHeight="1" x14ac:dyDescent="0.2">
      <c r="A190" s="107"/>
    </row>
    <row r="191" spans="1:1" ht="63" customHeight="1" x14ac:dyDescent="0.2">
      <c r="A191" s="107"/>
    </row>
    <row r="192" spans="1:1" ht="63" customHeight="1" x14ac:dyDescent="0.2">
      <c r="A192" s="107"/>
    </row>
    <row r="193" spans="1:1" ht="63" customHeight="1" x14ac:dyDescent="0.2">
      <c r="A193" s="107"/>
    </row>
    <row r="194" spans="1:1" ht="63" customHeight="1" x14ac:dyDescent="0.2">
      <c r="A194" s="107"/>
    </row>
    <row r="195" spans="1:1" ht="63" customHeight="1" x14ac:dyDescent="0.2">
      <c r="A195" s="107"/>
    </row>
    <row r="196" spans="1:1" ht="63" customHeight="1" x14ac:dyDescent="0.2">
      <c r="A196" s="107"/>
    </row>
    <row r="197" spans="1:1" ht="63" customHeight="1" x14ac:dyDescent="0.2">
      <c r="A197" s="109" t="s">
        <v>82</v>
      </c>
    </row>
    <row r="198" spans="1:1" ht="63" customHeight="1" x14ac:dyDescent="0.2">
      <c r="A198" s="110"/>
    </row>
    <row r="199" spans="1:1" ht="63" customHeight="1" x14ac:dyDescent="0.2">
      <c r="A199" s="110"/>
    </row>
    <row r="200" spans="1:1" ht="63" customHeight="1" x14ac:dyDescent="0.2">
      <c r="A200" s="110"/>
    </row>
    <row r="201" spans="1:1" ht="63" customHeight="1" x14ac:dyDescent="0.2">
      <c r="A201" s="111"/>
    </row>
    <row r="202" spans="1:1" ht="63" customHeight="1" x14ac:dyDescent="0.2">
      <c r="A202" s="109" t="s">
        <v>83</v>
      </c>
    </row>
    <row r="203" spans="1:1" ht="63" customHeight="1" x14ac:dyDescent="0.2">
      <c r="A203" s="110"/>
    </row>
    <row r="204" spans="1:1" ht="63" customHeight="1" x14ac:dyDescent="0.2">
      <c r="A204" s="110"/>
    </row>
    <row r="205" spans="1:1" ht="63" customHeight="1" x14ac:dyDescent="0.2">
      <c r="A205" s="110"/>
    </row>
    <row r="206" spans="1:1" ht="63" customHeight="1" x14ac:dyDescent="0.2">
      <c r="A206" s="111"/>
    </row>
    <row r="207" spans="1:1" ht="63" customHeight="1" x14ac:dyDescent="0.2">
      <c r="A207" s="109" t="s">
        <v>84</v>
      </c>
    </row>
    <row r="208" spans="1:1" ht="63" customHeight="1" x14ac:dyDescent="0.2">
      <c r="A208" s="110"/>
    </row>
    <row r="209" spans="1:1" ht="63" customHeight="1" x14ac:dyDescent="0.2">
      <c r="A209" s="110"/>
    </row>
    <row r="210" spans="1:1" ht="63" customHeight="1" x14ac:dyDescent="0.2">
      <c r="A210" s="111"/>
    </row>
    <row r="211" spans="1:1" ht="63" customHeight="1" x14ac:dyDescent="0.2">
      <c r="A211" s="109" t="s">
        <v>85</v>
      </c>
    </row>
    <row r="212" spans="1:1" ht="63" customHeight="1" x14ac:dyDescent="0.2">
      <c r="A212" s="110"/>
    </row>
    <row r="213" spans="1:1" ht="63" customHeight="1" x14ac:dyDescent="0.2">
      <c r="A213" s="110"/>
    </row>
    <row r="214" spans="1:1" ht="63" customHeight="1" x14ac:dyDescent="0.2">
      <c r="A214" s="110"/>
    </row>
    <row r="215" spans="1:1" ht="63" customHeight="1" x14ac:dyDescent="0.2">
      <c r="A215" s="110"/>
    </row>
    <row r="216" spans="1:1" ht="63" customHeight="1" x14ac:dyDescent="0.2">
      <c r="A216" s="110"/>
    </row>
    <row r="217" spans="1:1" ht="63" customHeight="1" x14ac:dyDescent="0.2">
      <c r="A217" s="110"/>
    </row>
    <row r="218" spans="1:1" ht="63" customHeight="1" x14ac:dyDescent="0.2">
      <c r="A218" s="110"/>
    </row>
    <row r="219" spans="1:1" ht="63" customHeight="1" x14ac:dyDescent="0.2">
      <c r="A219" s="110"/>
    </row>
    <row r="220" spans="1:1" ht="63" customHeight="1" x14ac:dyDescent="0.2">
      <c r="A220" s="110"/>
    </row>
    <row r="221" spans="1:1" ht="63" customHeight="1" x14ac:dyDescent="0.2">
      <c r="A221" s="111"/>
    </row>
    <row r="222" spans="1:1" ht="63" customHeight="1" x14ac:dyDescent="0.2">
      <c r="A222" s="11" t="s">
        <v>86</v>
      </c>
    </row>
    <row r="223" spans="1:1" ht="63" customHeight="1" x14ac:dyDescent="0.2">
      <c r="A223" s="109" t="s">
        <v>87</v>
      </c>
    </row>
    <row r="224" spans="1:1" ht="63" customHeight="1" x14ac:dyDescent="0.2">
      <c r="A224" s="110"/>
    </row>
    <row r="225" spans="1:1" ht="63" customHeight="1" x14ac:dyDescent="0.2">
      <c r="A225" s="110"/>
    </row>
    <row r="226" spans="1:1" ht="63" customHeight="1" x14ac:dyDescent="0.2">
      <c r="A226" s="110"/>
    </row>
    <row r="227" spans="1:1" ht="63" customHeight="1" x14ac:dyDescent="0.2">
      <c r="A227" s="110"/>
    </row>
    <row r="228" spans="1:1" ht="63" customHeight="1" x14ac:dyDescent="0.2">
      <c r="A228" s="111"/>
    </row>
    <row r="229" spans="1:1" ht="63" customHeight="1" x14ac:dyDescent="0.2">
      <c r="A229" s="12"/>
    </row>
    <row r="230" spans="1:1" ht="44.25" customHeight="1" thickBot="1" x14ac:dyDescent="0.25">
      <c r="A230" s="15"/>
    </row>
    <row r="233" spans="1:1" ht="21.75" customHeight="1" x14ac:dyDescent="0.2"/>
  </sheetData>
  <mergeCells count="24">
    <mergeCell ref="A1:G1"/>
    <mergeCell ref="A2:G2"/>
    <mergeCell ref="B43:G43"/>
    <mergeCell ref="A6:A7"/>
    <mergeCell ref="A8:A20"/>
    <mergeCell ref="A34:A42"/>
    <mergeCell ref="A43:A70"/>
    <mergeCell ref="A3:G3"/>
    <mergeCell ref="A71:A91"/>
    <mergeCell ref="A93:A94"/>
    <mergeCell ref="A21:A32"/>
    <mergeCell ref="A103:A119"/>
    <mergeCell ref="A120:A150"/>
    <mergeCell ref="A99:A102"/>
    <mergeCell ref="A160:A161"/>
    <mergeCell ref="A151:A159"/>
    <mergeCell ref="A162:A164"/>
    <mergeCell ref="A211:A221"/>
    <mergeCell ref="A223:A228"/>
    <mergeCell ref="A170:A175"/>
    <mergeCell ref="A176:A196"/>
    <mergeCell ref="A197:A201"/>
    <mergeCell ref="A202:A206"/>
    <mergeCell ref="A207:A210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7"/>
  <sheetViews>
    <sheetView tabSelected="1" topLeftCell="A37" zoomScale="80" zoomScaleNormal="80" workbookViewId="0">
      <selection activeCell="K41" sqref="K41"/>
    </sheetView>
  </sheetViews>
  <sheetFormatPr baseColWidth="10" defaultColWidth="11.42578125" defaultRowHeight="12.75" x14ac:dyDescent="0.2"/>
  <cols>
    <col min="1" max="1" width="12.5703125" customWidth="1"/>
    <col min="2" max="2" width="29.5703125" customWidth="1"/>
    <col min="3" max="3" width="61.85546875" customWidth="1"/>
    <col min="4" max="4" width="19.42578125" bestFit="1" customWidth="1"/>
    <col min="5" max="5" width="23" customWidth="1"/>
    <col min="6" max="8" width="17.7109375" customWidth="1"/>
    <col min="9" max="9" width="23.85546875" customWidth="1"/>
    <col min="11" max="11" width="13.42578125" customWidth="1"/>
  </cols>
  <sheetData>
    <row r="1" spans="1:11" ht="39.75" customHeight="1" x14ac:dyDescent="0.2">
      <c r="A1" s="117" t="s">
        <v>88</v>
      </c>
      <c r="B1" s="117"/>
      <c r="C1" s="117"/>
      <c r="D1" s="117"/>
      <c r="E1" s="117"/>
      <c r="F1" s="117"/>
      <c r="G1" s="117"/>
      <c r="H1" s="117"/>
      <c r="I1" s="117"/>
    </row>
    <row r="2" spans="1:11" ht="46.5" customHeight="1" x14ac:dyDescent="0.2">
      <c r="A2" s="118" t="s">
        <v>1</v>
      </c>
      <c r="B2" s="118"/>
      <c r="C2" s="118"/>
      <c r="D2" s="118"/>
      <c r="E2" s="118"/>
      <c r="F2" s="118"/>
      <c r="G2" s="118"/>
      <c r="H2" s="118"/>
      <c r="I2" s="118"/>
    </row>
    <row r="3" spans="1:11" ht="21.75" customHeight="1" thickBot="1" x14ac:dyDescent="0.25">
      <c r="B3" s="2"/>
      <c r="C3" s="2"/>
      <c r="D3" s="2"/>
      <c r="E3" s="2"/>
    </row>
    <row r="4" spans="1:11" ht="21.75" customHeight="1" thickBot="1" x14ac:dyDescent="0.25">
      <c r="B4" s="2"/>
      <c r="C4" s="2"/>
      <c r="D4" s="2"/>
      <c r="E4" s="2"/>
      <c r="F4" s="141" t="s">
        <v>103</v>
      </c>
      <c r="G4" s="142"/>
      <c r="H4" s="141" t="s">
        <v>104</v>
      </c>
      <c r="I4" s="142"/>
    </row>
    <row r="5" spans="1:11" ht="78" customHeight="1" thickBot="1" x14ac:dyDescent="0.25">
      <c r="A5" s="8" t="s">
        <v>3</v>
      </c>
      <c r="B5" s="9" t="s">
        <v>4</v>
      </c>
      <c r="C5" s="9" t="s">
        <v>5</v>
      </c>
      <c r="D5" s="93" t="s">
        <v>6</v>
      </c>
      <c r="E5" s="88" t="s">
        <v>99</v>
      </c>
      <c r="F5" s="8" t="s">
        <v>89</v>
      </c>
      <c r="G5" s="82" t="s">
        <v>91</v>
      </c>
      <c r="H5" s="8" t="s">
        <v>90</v>
      </c>
      <c r="I5" s="82" t="s">
        <v>92</v>
      </c>
    </row>
    <row r="6" spans="1:11" ht="50.1" customHeight="1" x14ac:dyDescent="0.2">
      <c r="A6" s="139" t="s">
        <v>7</v>
      </c>
      <c r="B6" s="47" t="s">
        <v>8</v>
      </c>
      <c r="C6" s="48" t="s">
        <v>95</v>
      </c>
      <c r="D6" s="94" t="s">
        <v>10</v>
      </c>
      <c r="E6" s="89">
        <v>1</v>
      </c>
      <c r="F6" s="83">
        <f>BPU!E6</f>
        <v>0</v>
      </c>
      <c r="G6" s="45">
        <f t="shared" ref="G6:G42" si="0">E6*F6</f>
        <v>0</v>
      </c>
      <c r="H6" s="83">
        <f>BPU!G6</f>
        <v>0</v>
      </c>
      <c r="I6" s="45">
        <f t="shared" ref="I6:I42" si="1">E6*H6</f>
        <v>0</v>
      </c>
      <c r="K6" s="7"/>
    </row>
    <row r="7" spans="1:11" ht="50.1" customHeight="1" thickBot="1" x14ac:dyDescent="0.25">
      <c r="A7" s="140"/>
      <c r="B7" s="50" t="s">
        <v>11</v>
      </c>
      <c r="C7" s="51" t="s">
        <v>96</v>
      </c>
      <c r="D7" s="95" t="s">
        <v>10</v>
      </c>
      <c r="E7" s="90">
        <v>1</v>
      </c>
      <c r="F7" s="84">
        <f>BPU!E7</f>
        <v>0</v>
      </c>
      <c r="G7" s="16">
        <f t="shared" si="0"/>
        <v>0</v>
      </c>
      <c r="H7" s="84">
        <f>BPU!G7</f>
        <v>0</v>
      </c>
      <c r="I7" s="16">
        <f t="shared" si="1"/>
        <v>0</v>
      </c>
      <c r="K7" s="7"/>
    </row>
    <row r="8" spans="1:11" ht="50.1" customHeight="1" x14ac:dyDescent="0.2">
      <c r="A8" s="130" t="s">
        <v>13</v>
      </c>
      <c r="B8" s="20" t="s">
        <v>14</v>
      </c>
      <c r="C8" s="21" t="s">
        <v>15</v>
      </c>
      <c r="D8" s="96" t="s">
        <v>16</v>
      </c>
      <c r="E8" s="89">
        <v>12</v>
      </c>
      <c r="F8" s="83">
        <f>BPU!E8</f>
        <v>0</v>
      </c>
      <c r="G8" s="45">
        <f t="shared" si="0"/>
        <v>0</v>
      </c>
      <c r="H8" s="83">
        <f>BPU!G8</f>
        <v>0</v>
      </c>
      <c r="I8" s="45">
        <f t="shared" si="1"/>
        <v>0</v>
      </c>
      <c r="K8" s="6"/>
    </row>
    <row r="9" spans="1:11" ht="50.1" customHeight="1" x14ac:dyDescent="0.2">
      <c r="A9" s="131"/>
      <c r="B9" s="20" t="s">
        <v>17</v>
      </c>
      <c r="C9" s="21" t="s">
        <v>105</v>
      </c>
      <c r="D9" s="21" t="s">
        <v>110</v>
      </c>
      <c r="E9" s="91">
        <v>10</v>
      </c>
      <c r="F9" s="83">
        <f>BPU!E9</f>
        <v>0</v>
      </c>
      <c r="G9" s="45">
        <f t="shared" si="0"/>
        <v>0</v>
      </c>
      <c r="H9" s="83">
        <f>BPU!G9</f>
        <v>0</v>
      </c>
      <c r="I9" s="45">
        <f t="shared" si="1"/>
        <v>0</v>
      </c>
    </row>
    <row r="10" spans="1:11" ht="50.1" customHeight="1" x14ac:dyDescent="0.2">
      <c r="A10" s="131"/>
      <c r="B10" s="20" t="s">
        <v>18</v>
      </c>
      <c r="C10" s="21" t="s">
        <v>113</v>
      </c>
      <c r="D10" s="21" t="s">
        <v>110</v>
      </c>
      <c r="E10" s="91">
        <v>5</v>
      </c>
      <c r="F10" s="83">
        <f>BPU!E10</f>
        <v>0</v>
      </c>
      <c r="G10" s="45">
        <f t="shared" si="0"/>
        <v>0</v>
      </c>
      <c r="H10" s="83">
        <f>BPU!G10</f>
        <v>0</v>
      </c>
      <c r="I10" s="45">
        <f t="shared" si="1"/>
        <v>0</v>
      </c>
    </row>
    <row r="11" spans="1:11" ht="50.1" customHeight="1" x14ac:dyDescent="0.2">
      <c r="A11" s="131"/>
      <c r="B11" s="20" t="s">
        <v>19</v>
      </c>
      <c r="C11" s="21" t="s">
        <v>106</v>
      </c>
      <c r="D11" s="21" t="s">
        <v>110</v>
      </c>
      <c r="E11" s="91">
        <v>2</v>
      </c>
      <c r="F11" s="83">
        <f>BPU!E11</f>
        <v>0</v>
      </c>
      <c r="G11" s="45">
        <f t="shared" si="0"/>
        <v>0</v>
      </c>
      <c r="H11" s="83">
        <f>BPU!G11</f>
        <v>0</v>
      </c>
      <c r="I11" s="45">
        <f t="shared" si="1"/>
        <v>0</v>
      </c>
    </row>
    <row r="12" spans="1:11" ht="50.1" customHeight="1" x14ac:dyDescent="0.2">
      <c r="A12" s="131"/>
      <c r="B12" s="20" t="s">
        <v>20</v>
      </c>
      <c r="C12" s="21" t="s">
        <v>107</v>
      </c>
      <c r="D12" s="21" t="s">
        <v>110</v>
      </c>
      <c r="E12" s="91">
        <v>20</v>
      </c>
      <c r="F12" s="83">
        <f>BPU!E12</f>
        <v>0</v>
      </c>
      <c r="G12" s="45">
        <f t="shared" si="0"/>
        <v>0</v>
      </c>
      <c r="H12" s="83">
        <f>BPU!G12</f>
        <v>0</v>
      </c>
      <c r="I12" s="45">
        <f t="shared" si="1"/>
        <v>0</v>
      </c>
    </row>
    <row r="13" spans="1:11" ht="50.1" customHeight="1" x14ac:dyDescent="0.2">
      <c r="A13" s="131"/>
      <c r="B13" s="20" t="s">
        <v>21</v>
      </c>
      <c r="C13" s="21" t="s">
        <v>108</v>
      </c>
      <c r="D13" s="21" t="s">
        <v>110</v>
      </c>
      <c r="E13" s="91">
        <v>10</v>
      </c>
      <c r="F13" s="83">
        <f>BPU!E13</f>
        <v>0</v>
      </c>
      <c r="G13" s="45">
        <f t="shared" si="0"/>
        <v>0</v>
      </c>
      <c r="H13" s="83">
        <f>BPU!G13</f>
        <v>0</v>
      </c>
      <c r="I13" s="45">
        <f t="shared" si="1"/>
        <v>0</v>
      </c>
    </row>
    <row r="14" spans="1:11" ht="50.1" customHeight="1" x14ac:dyDescent="0.2">
      <c r="A14" s="131"/>
      <c r="B14" s="20" t="s">
        <v>22</v>
      </c>
      <c r="C14" s="21" t="s">
        <v>109</v>
      </c>
      <c r="D14" s="21" t="s">
        <v>110</v>
      </c>
      <c r="E14" s="91">
        <v>5</v>
      </c>
      <c r="F14" s="83">
        <f>BPU!E14</f>
        <v>0</v>
      </c>
      <c r="G14" s="45">
        <f t="shared" si="0"/>
        <v>0</v>
      </c>
      <c r="H14" s="83">
        <f>BPU!G14</f>
        <v>0</v>
      </c>
      <c r="I14" s="45">
        <f t="shared" si="1"/>
        <v>0</v>
      </c>
    </row>
    <row r="15" spans="1:11" ht="50.1" customHeight="1" x14ac:dyDescent="0.2">
      <c r="A15" s="131"/>
      <c r="B15" s="20" t="s">
        <v>23</v>
      </c>
      <c r="C15" s="21" t="s">
        <v>125</v>
      </c>
      <c r="D15" s="21" t="s">
        <v>110</v>
      </c>
      <c r="E15" s="91">
        <v>4</v>
      </c>
      <c r="F15" s="83">
        <f>BPU!E15</f>
        <v>0</v>
      </c>
      <c r="G15" s="45">
        <f t="shared" si="0"/>
        <v>0</v>
      </c>
      <c r="H15" s="83">
        <f>BPU!G15</f>
        <v>0</v>
      </c>
      <c r="I15" s="45">
        <f t="shared" si="1"/>
        <v>0</v>
      </c>
    </row>
    <row r="16" spans="1:11" ht="50.1" customHeight="1" x14ac:dyDescent="0.2">
      <c r="A16" s="131"/>
      <c r="B16" s="20" t="s">
        <v>24</v>
      </c>
      <c r="C16" s="21" t="s">
        <v>127</v>
      </c>
      <c r="D16" s="21" t="s">
        <v>110</v>
      </c>
      <c r="E16" s="91">
        <v>2</v>
      </c>
      <c r="F16" s="83">
        <f>BPU!E16</f>
        <v>0</v>
      </c>
      <c r="G16" s="45">
        <f t="shared" si="0"/>
        <v>0</v>
      </c>
      <c r="H16" s="83">
        <f>BPU!G16</f>
        <v>0</v>
      </c>
      <c r="I16" s="45">
        <f t="shared" si="1"/>
        <v>0</v>
      </c>
    </row>
    <row r="17" spans="1:10" ht="50.1" customHeight="1" x14ac:dyDescent="0.2">
      <c r="A17" s="131"/>
      <c r="B17" s="20" t="s">
        <v>25</v>
      </c>
      <c r="C17" s="21" t="s">
        <v>129</v>
      </c>
      <c r="D17" s="21" t="s">
        <v>110</v>
      </c>
      <c r="E17" s="91">
        <v>1</v>
      </c>
      <c r="F17" s="83">
        <f>BPU!E17</f>
        <v>0</v>
      </c>
      <c r="G17" s="45">
        <f t="shared" si="0"/>
        <v>0</v>
      </c>
      <c r="H17" s="83">
        <f>BPU!G17</f>
        <v>0</v>
      </c>
      <c r="I17" s="45">
        <f t="shared" si="1"/>
        <v>0</v>
      </c>
    </row>
    <row r="18" spans="1:10" ht="50.1" customHeight="1" x14ac:dyDescent="0.2">
      <c r="A18" s="131"/>
      <c r="B18" s="20" t="s">
        <v>26</v>
      </c>
      <c r="C18" s="21" t="s">
        <v>126</v>
      </c>
      <c r="D18" s="21" t="s">
        <v>110</v>
      </c>
      <c r="E18" s="91">
        <v>4</v>
      </c>
      <c r="F18" s="83">
        <f>BPU!E18</f>
        <v>0</v>
      </c>
      <c r="G18" s="45">
        <f t="shared" si="0"/>
        <v>0</v>
      </c>
      <c r="H18" s="83">
        <f>BPU!G18</f>
        <v>0</v>
      </c>
      <c r="I18" s="45">
        <f t="shared" si="1"/>
        <v>0</v>
      </c>
    </row>
    <row r="19" spans="1:10" ht="50.1" customHeight="1" x14ac:dyDescent="0.2">
      <c r="A19" s="131"/>
      <c r="B19" s="20" t="s">
        <v>27</v>
      </c>
      <c r="C19" s="21" t="s">
        <v>128</v>
      </c>
      <c r="D19" s="21" t="s">
        <v>110</v>
      </c>
      <c r="E19" s="91">
        <v>2</v>
      </c>
      <c r="F19" s="83">
        <f>BPU!E19</f>
        <v>0</v>
      </c>
      <c r="G19" s="45">
        <f t="shared" si="0"/>
        <v>0</v>
      </c>
      <c r="H19" s="83">
        <f>BPU!G19</f>
        <v>0</v>
      </c>
      <c r="I19" s="45">
        <f t="shared" si="1"/>
        <v>0</v>
      </c>
    </row>
    <row r="20" spans="1:10" ht="50.1" customHeight="1" thickBot="1" x14ac:dyDescent="0.25">
      <c r="A20" s="132"/>
      <c r="B20" s="23" t="s">
        <v>28</v>
      </c>
      <c r="C20" s="24" t="s">
        <v>129</v>
      </c>
      <c r="D20" s="21" t="s">
        <v>110</v>
      </c>
      <c r="E20" s="90">
        <v>1</v>
      </c>
      <c r="F20" s="84">
        <f>BPU!E20</f>
        <v>0</v>
      </c>
      <c r="G20" s="16">
        <f t="shared" si="0"/>
        <v>0</v>
      </c>
      <c r="H20" s="84">
        <f>BPU!G20</f>
        <v>0</v>
      </c>
      <c r="I20" s="16">
        <f t="shared" si="1"/>
        <v>0</v>
      </c>
    </row>
    <row r="21" spans="1:10" ht="50.1" customHeight="1" x14ac:dyDescent="0.35">
      <c r="A21" s="133" t="s">
        <v>29</v>
      </c>
      <c r="B21" s="40" t="s">
        <v>30</v>
      </c>
      <c r="C21" s="27" t="s">
        <v>111</v>
      </c>
      <c r="D21" s="27" t="s">
        <v>110</v>
      </c>
      <c r="E21" s="91">
        <v>5</v>
      </c>
      <c r="F21" s="83">
        <f>BPU!E21</f>
        <v>0</v>
      </c>
      <c r="G21" s="45">
        <f t="shared" si="0"/>
        <v>0</v>
      </c>
      <c r="H21" s="83">
        <f>BPU!G21</f>
        <v>0</v>
      </c>
      <c r="I21" s="45">
        <f t="shared" si="1"/>
        <v>0</v>
      </c>
      <c r="J21" s="3"/>
    </row>
    <row r="22" spans="1:10" ht="50.1" customHeight="1" x14ac:dyDescent="0.35">
      <c r="A22" s="133"/>
      <c r="B22" s="39" t="s">
        <v>31</v>
      </c>
      <c r="C22" s="30" t="s">
        <v>112</v>
      </c>
      <c r="D22" s="30" t="s">
        <v>110</v>
      </c>
      <c r="E22" s="91">
        <v>8</v>
      </c>
      <c r="F22" s="83">
        <f>BPU!E22</f>
        <v>0</v>
      </c>
      <c r="G22" s="45">
        <f t="shared" si="0"/>
        <v>0</v>
      </c>
      <c r="H22" s="83">
        <f>BPU!G22</f>
        <v>0</v>
      </c>
      <c r="I22" s="45">
        <f t="shared" si="1"/>
        <v>0</v>
      </c>
      <c r="J22" s="3"/>
    </row>
    <row r="23" spans="1:10" ht="50.1" customHeight="1" x14ac:dyDescent="0.35">
      <c r="A23" s="133"/>
      <c r="B23" s="39" t="s">
        <v>32</v>
      </c>
      <c r="C23" s="30" t="s">
        <v>114</v>
      </c>
      <c r="D23" s="30" t="s">
        <v>110</v>
      </c>
      <c r="E23" s="91">
        <v>3</v>
      </c>
      <c r="F23" s="83">
        <f>BPU!E23</f>
        <v>0</v>
      </c>
      <c r="G23" s="45">
        <f t="shared" si="0"/>
        <v>0</v>
      </c>
      <c r="H23" s="83">
        <f>BPU!G23</f>
        <v>0</v>
      </c>
      <c r="I23" s="45">
        <f t="shared" si="1"/>
        <v>0</v>
      </c>
      <c r="J23" s="3"/>
    </row>
    <row r="24" spans="1:10" ht="50.1" customHeight="1" x14ac:dyDescent="0.35">
      <c r="A24" s="133"/>
      <c r="B24" s="39" t="s">
        <v>33</v>
      </c>
      <c r="C24" s="30" t="s">
        <v>115</v>
      </c>
      <c r="D24" s="30" t="s">
        <v>110</v>
      </c>
      <c r="E24" s="91">
        <v>5</v>
      </c>
      <c r="F24" s="83">
        <f>BPU!E24</f>
        <v>0</v>
      </c>
      <c r="G24" s="45">
        <f t="shared" si="0"/>
        <v>0</v>
      </c>
      <c r="H24" s="83">
        <f>BPU!G24</f>
        <v>0</v>
      </c>
      <c r="I24" s="45">
        <f t="shared" si="1"/>
        <v>0</v>
      </c>
      <c r="J24" s="3"/>
    </row>
    <row r="25" spans="1:10" ht="50.1" customHeight="1" x14ac:dyDescent="0.35">
      <c r="A25" s="133"/>
      <c r="B25" s="39" t="s">
        <v>34</v>
      </c>
      <c r="C25" s="30" t="s">
        <v>116</v>
      </c>
      <c r="D25" s="30" t="s">
        <v>110</v>
      </c>
      <c r="E25" s="91">
        <v>3</v>
      </c>
      <c r="F25" s="83">
        <f>BPU!E25</f>
        <v>0</v>
      </c>
      <c r="G25" s="45">
        <f t="shared" si="0"/>
        <v>0</v>
      </c>
      <c r="H25" s="83">
        <f>BPU!G25</f>
        <v>0</v>
      </c>
      <c r="I25" s="45">
        <f t="shared" si="1"/>
        <v>0</v>
      </c>
      <c r="J25" s="3"/>
    </row>
    <row r="26" spans="1:10" ht="50.1" customHeight="1" x14ac:dyDescent="0.35">
      <c r="A26" s="133"/>
      <c r="B26" s="39" t="s">
        <v>35</v>
      </c>
      <c r="C26" s="30" t="s">
        <v>117</v>
      </c>
      <c r="D26" s="30" t="s">
        <v>110</v>
      </c>
      <c r="E26" s="91">
        <v>2</v>
      </c>
      <c r="F26" s="83">
        <f>BPU!E26</f>
        <v>0</v>
      </c>
      <c r="G26" s="45">
        <f t="shared" si="0"/>
        <v>0</v>
      </c>
      <c r="H26" s="83">
        <f>BPU!G26</f>
        <v>0</v>
      </c>
      <c r="I26" s="45">
        <f t="shared" si="1"/>
        <v>0</v>
      </c>
      <c r="J26" s="3"/>
    </row>
    <row r="27" spans="1:10" ht="50.1" customHeight="1" x14ac:dyDescent="0.35">
      <c r="A27" s="133"/>
      <c r="B27" s="39" t="s">
        <v>36</v>
      </c>
      <c r="C27" s="30" t="s">
        <v>118</v>
      </c>
      <c r="D27" s="30" t="s">
        <v>110</v>
      </c>
      <c r="E27" s="91">
        <v>5</v>
      </c>
      <c r="F27" s="83">
        <f>BPU!E27</f>
        <v>0</v>
      </c>
      <c r="G27" s="45">
        <f t="shared" si="0"/>
        <v>0</v>
      </c>
      <c r="H27" s="83">
        <f>BPU!G27</f>
        <v>0</v>
      </c>
      <c r="I27" s="45">
        <f t="shared" si="1"/>
        <v>0</v>
      </c>
      <c r="J27" s="3"/>
    </row>
    <row r="28" spans="1:10" ht="50.1" customHeight="1" x14ac:dyDescent="0.35">
      <c r="A28" s="133"/>
      <c r="B28" s="39" t="s">
        <v>37</v>
      </c>
      <c r="C28" s="30" t="s">
        <v>119</v>
      </c>
      <c r="D28" s="30" t="s">
        <v>110</v>
      </c>
      <c r="E28" s="91">
        <v>3</v>
      </c>
      <c r="F28" s="83">
        <f>BPU!E28</f>
        <v>0</v>
      </c>
      <c r="G28" s="45">
        <f t="shared" si="0"/>
        <v>0</v>
      </c>
      <c r="H28" s="83">
        <f>BPU!G28</f>
        <v>0</v>
      </c>
      <c r="I28" s="45">
        <f t="shared" si="1"/>
        <v>0</v>
      </c>
      <c r="J28" s="3"/>
    </row>
    <row r="29" spans="1:10" ht="50.1" customHeight="1" x14ac:dyDescent="0.35">
      <c r="A29" s="133"/>
      <c r="B29" s="39" t="s">
        <v>38</v>
      </c>
      <c r="C29" s="30" t="s">
        <v>120</v>
      </c>
      <c r="D29" s="30" t="s">
        <v>110</v>
      </c>
      <c r="E29" s="91">
        <v>2</v>
      </c>
      <c r="F29" s="83">
        <f>BPU!E29</f>
        <v>0</v>
      </c>
      <c r="G29" s="45">
        <f t="shared" si="0"/>
        <v>0</v>
      </c>
      <c r="H29" s="83">
        <f>BPU!G29</f>
        <v>0</v>
      </c>
      <c r="I29" s="45">
        <f t="shared" si="1"/>
        <v>0</v>
      </c>
      <c r="J29" s="3"/>
    </row>
    <row r="30" spans="1:10" ht="50.1" customHeight="1" x14ac:dyDescent="0.35">
      <c r="A30" s="133"/>
      <c r="B30" s="39" t="s">
        <v>39</v>
      </c>
      <c r="C30" s="30" t="s">
        <v>121</v>
      </c>
      <c r="D30" s="30" t="s">
        <v>110</v>
      </c>
      <c r="E30" s="91">
        <v>40</v>
      </c>
      <c r="F30" s="83">
        <f>BPU!E30</f>
        <v>0</v>
      </c>
      <c r="G30" s="45">
        <f t="shared" si="0"/>
        <v>0</v>
      </c>
      <c r="H30" s="83">
        <f>BPU!G30</f>
        <v>0</v>
      </c>
      <c r="I30" s="45">
        <f>E30*H30</f>
        <v>0</v>
      </c>
      <c r="J30" s="3"/>
    </row>
    <row r="31" spans="1:10" ht="50.1" customHeight="1" x14ac:dyDescent="0.35">
      <c r="A31" s="133"/>
      <c r="B31" s="39" t="s">
        <v>40</v>
      </c>
      <c r="C31" s="30" t="s">
        <v>122</v>
      </c>
      <c r="D31" s="30" t="s">
        <v>110</v>
      </c>
      <c r="E31" s="91">
        <v>20</v>
      </c>
      <c r="F31" s="83">
        <f>BPU!E31</f>
        <v>0</v>
      </c>
      <c r="G31" s="45">
        <f t="shared" si="0"/>
        <v>0</v>
      </c>
      <c r="H31" s="83">
        <f>BPU!G31</f>
        <v>0</v>
      </c>
      <c r="I31" s="45">
        <f t="shared" si="1"/>
        <v>0</v>
      </c>
      <c r="J31" s="3"/>
    </row>
    <row r="32" spans="1:10" ht="50.1" customHeight="1" thickBot="1" x14ac:dyDescent="0.4">
      <c r="A32" s="134"/>
      <c r="B32" s="41" t="s">
        <v>41</v>
      </c>
      <c r="C32" s="30" t="s">
        <v>123</v>
      </c>
      <c r="D32" s="33" t="s">
        <v>110</v>
      </c>
      <c r="E32" s="90">
        <v>5</v>
      </c>
      <c r="F32" s="84">
        <f>BPU!E32</f>
        <v>0</v>
      </c>
      <c r="G32" s="16">
        <f t="shared" si="0"/>
        <v>0</v>
      </c>
      <c r="H32" s="84">
        <f>BPU!G32</f>
        <v>0</v>
      </c>
      <c r="I32" s="16">
        <f t="shared" si="1"/>
        <v>0</v>
      </c>
      <c r="J32" s="3"/>
    </row>
    <row r="33" spans="1:11" ht="68.25" customHeight="1" thickBot="1" x14ac:dyDescent="0.25">
      <c r="A33" s="77" t="s">
        <v>42</v>
      </c>
      <c r="B33" s="53" t="s">
        <v>43</v>
      </c>
      <c r="C33" s="54" t="s">
        <v>44</v>
      </c>
      <c r="D33" s="97" t="s">
        <v>16</v>
      </c>
      <c r="E33" s="92">
        <v>12</v>
      </c>
      <c r="F33" s="85">
        <f>BPU!E33</f>
        <v>0</v>
      </c>
      <c r="G33" s="46">
        <f t="shared" si="0"/>
        <v>0</v>
      </c>
      <c r="H33" s="85">
        <f>BPU!G33</f>
        <v>0</v>
      </c>
      <c r="I33" s="46">
        <f t="shared" si="1"/>
        <v>0</v>
      </c>
      <c r="K33" s="4"/>
    </row>
    <row r="34" spans="1:11" ht="50.1" customHeight="1" x14ac:dyDescent="0.2">
      <c r="A34" s="135" t="s">
        <v>45</v>
      </c>
      <c r="B34" s="52" t="s">
        <v>46</v>
      </c>
      <c r="C34" s="49" t="s">
        <v>47</v>
      </c>
      <c r="D34" s="94" t="s">
        <v>48</v>
      </c>
      <c r="E34" s="89">
        <v>9</v>
      </c>
      <c r="F34" s="83">
        <f>BPU!E34</f>
        <v>0</v>
      </c>
      <c r="G34" s="45">
        <f t="shared" si="0"/>
        <v>0</v>
      </c>
      <c r="H34" s="83">
        <f>BPU!G34</f>
        <v>0</v>
      </c>
      <c r="I34" s="45">
        <f t="shared" si="1"/>
        <v>0</v>
      </c>
    </row>
    <row r="35" spans="1:11" ht="50.1" customHeight="1" x14ac:dyDescent="0.2">
      <c r="A35" s="135"/>
      <c r="B35" s="47" t="s">
        <v>49</v>
      </c>
      <c r="C35" s="49" t="s">
        <v>50</v>
      </c>
      <c r="D35" s="94" t="s">
        <v>51</v>
      </c>
      <c r="E35" s="91">
        <v>2</v>
      </c>
      <c r="F35" s="83">
        <f>BPU!E35</f>
        <v>0</v>
      </c>
      <c r="G35" s="45">
        <f t="shared" si="0"/>
        <v>0</v>
      </c>
      <c r="H35" s="83">
        <f>BPU!G35</f>
        <v>0</v>
      </c>
      <c r="I35" s="45">
        <f t="shared" si="1"/>
        <v>0</v>
      </c>
    </row>
    <row r="36" spans="1:11" ht="50.1" customHeight="1" x14ac:dyDescent="0.2">
      <c r="A36" s="135"/>
      <c r="B36" s="47" t="s">
        <v>52</v>
      </c>
      <c r="C36" s="49" t="s">
        <v>53</v>
      </c>
      <c r="D36" s="94" t="s">
        <v>54</v>
      </c>
      <c r="E36" s="91">
        <v>10</v>
      </c>
      <c r="F36" s="83">
        <f>BPU!E36</f>
        <v>0</v>
      </c>
      <c r="G36" s="45">
        <f t="shared" si="0"/>
        <v>0</v>
      </c>
      <c r="H36" s="83">
        <f>BPU!G36</f>
        <v>0</v>
      </c>
      <c r="I36" s="45">
        <f t="shared" si="1"/>
        <v>0</v>
      </c>
    </row>
    <row r="37" spans="1:11" ht="50.1" customHeight="1" x14ac:dyDescent="0.2">
      <c r="A37" s="135"/>
      <c r="B37" s="47" t="s">
        <v>55</v>
      </c>
      <c r="C37" s="49" t="s">
        <v>56</v>
      </c>
      <c r="D37" s="94" t="s">
        <v>48</v>
      </c>
      <c r="E37" s="91">
        <v>9</v>
      </c>
      <c r="F37" s="83">
        <f>BPU!E37</f>
        <v>0</v>
      </c>
      <c r="G37" s="45">
        <f t="shared" si="0"/>
        <v>0</v>
      </c>
      <c r="H37" s="83">
        <f>BPU!G37</f>
        <v>0</v>
      </c>
      <c r="I37" s="45">
        <f t="shared" si="1"/>
        <v>0</v>
      </c>
    </row>
    <row r="38" spans="1:11" ht="50.1" customHeight="1" x14ac:dyDescent="0.2">
      <c r="A38" s="135"/>
      <c r="B38" s="47" t="s">
        <v>57</v>
      </c>
      <c r="C38" s="49" t="s">
        <v>58</v>
      </c>
      <c r="D38" s="94" t="s">
        <v>51</v>
      </c>
      <c r="E38" s="91">
        <v>2</v>
      </c>
      <c r="F38" s="83">
        <f>BPU!E38</f>
        <v>0</v>
      </c>
      <c r="G38" s="45">
        <f t="shared" si="0"/>
        <v>0</v>
      </c>
      <c r="H38" s="83">
        <f>BPU!G38</f>
        <v>0</v>
      </c>
      <c r="I38" s="45">
        <f t="shared" si="1"/>
        <v>0</v>
      </c>
    </row>
    <row r="39" spans="1:11" ht="50.1" customHeight="1" x14ac:dyDescent="0.2">
      <c r="A39" s="135"/>
      <c r="B39" s="47" t="s">
        <v>59</v>
      </c>
      <c r="C39" s="49" t="s">
        <v>60</v>
      </c>
      <c r="D39" s="94" t="s">
        <v>54</v>
      </c>
      <c r="E39" s="91">
        <v>10</v>
      </c>
      <c r="F39" s="83">
        <f>BPU!E39</f>
        <v>0</v>
      </c>
      <c r="G39" s="45">
        <f t="shared" si="0"/>
        <v>0</v>
      </c>
      <c r="H39" s="83">
        <f>BPU!G39</f>
        <v>0</v>
      </c>
      <c r="I39" s="45">
        <f t="shared" si="1"/>
        <v>0</v>
      </c>
    </row>
    <row r="40" spans="1:11" ht="50.1" customHeight="1" x14ac:dyDescent="0.2">
      <c r="A40" s="135"/>
      <c r="B40" s="47" t="s">
        <v>61</v>
      </c>
      <c r="C40" s="49" t="s">
        <v>62</v>
      </c>
      <c r="D40" s="94" t="s">
        <v>48</v>
      </c>
      <c r="E40" s="91">
        <v>4</v>
      </c>
      <c r="F40" s="83">
        <f>BPU!E40</f>
        <v>0</v>
      </c>
      <c r="G40" s="45">
        <f t="shared" si="0"/>
        <v>0</v>
      </c>
      <c r="H40" s="83">
        <f>BPU!G40</f>
        <v>0</v>
      </c>
      <c r="I40" s="45">
        <f t="shared" si="1"/>
        <v>0</v>
      </c>
    </row>
    <row r="41" spans="1:11" ht="50.1" customHeight="1" x14ac:dyDescent="0.2">
      <c r="A41" s="135"/>
      <c r="B41" s="47" t="s">
        <v>63</v>
      </c>
      <c r="C41" s="49" t="s">
        <v>64</v>
      </c>
      <c r="D41" s="94" t="s">
        <v>51</v>
      </c>
      <c r="E41" s="91">
        <v>2</v>
      </c>
      <c r="F41" s="83">
        <f>BPU!E41</f>
        <v>0</v>
      </c>
      <c r="G41" s="45">
        <f t="shared" si="0"/>
        <v>0</v>
      </c>
      <c r="H41" s="83">
        <f>BPU!G41</f>
        <v>0</v>
      </c>
      <c r="I41" s="45">
        <f>E41*H41</f>
        <v>0</v>
      </c>
    </row>
    <row r="42" spans="1:11" ht="50.1" customHeight="1" thickBot="1" x14ac:dyDescent="0.25">
      <c r="A42" s="136"/>
      <c r="B42" s="55" t="s">
        <v>65</v>
      </c>
      <c r="C42" s="56" t="s">
        <v>66</v>
      </c>
      <c r="D42" s="98" t="s">
        <v>54</v>
      </c>
      <c r="E42" s="90">
        <v>1</v>
      </c>
      <c r="F42" s="86">
        <f>BPU!E42</f>
        <v>0</v>
      </c>
      <c r="G42" s="87">
        <f t="shared" si="0"/>
        <v>0</v>
      </c>
      <c r="H42" s="86">
        <f>BPU!G42</f>
        <v>0</v>
      </c>
      <c r="I42" s="87">
        <f t="shared" si="1"/>
        <v>0</v>
      </c>
    </row>
    <row r="43" spans="1:11" ht="30.75" customHeight="1" thickBot="1" x14ac:dyDescent="0.25">
      <c r="A43" s="137" t="s">
        <v>93</v>
      </c>
      <c r="B43" s="138"/>
      <c r="C43" s="138"/>
      <c r="D43" s="138"/>
      <c r="E43" s="99"/>
      <c r="F43" s="99"/>
      <c r="G43" s="79">
        <f>SUM(G8:G42,G6)</f>
        <v>0</v>
      </c>
      <c r="H43" s="99"/>
      <c r="I43" s="79">
        <f>SUM(I8:I42,I6)</f>
        <v>0</v>
      </c>
    </row>
    <row r="44" spans="1:11" ht="30.75" customHeight="1" thickBot="1" x14ac:dyDescent="0.25">
      <c r="A44" s="137" t="s">
        <v>94</v>
      </c>
      <c r="B44" s="138"/>
      <c r="C44" s="138"/>
      <c r="D44" s="138"/>
      <c r="E44" s="99"/>
      <c r="F44" s="99"/>
      <c r="G44" s="79">
        <f>SUM(G8:G42)</f>
        <v>0</v>
      </c>
      <c r="H44" s="99"/>
      <c r="I44" s="79">
        <f>SUM(I8:I42)</f>
        <v>0</v>
      </c>
    </row>
    <row r="45" spans="1:11" ht="30.75" customHeight="1" thickBot="1" x14ac:dyDescent="0.25">
      <c r="A45" s="137" t="s">
        <v>97</v>
      </c>
      <c r="B45" s="138"/>
      <c r="C45" s="138"/>
      <c r="D45" s="138"/>
      <c r="E45" s="99"/>
      <c r="F45" s="99"/>
      <c r="G45" s="79">
        <f>SUM(G8:G42)</f>
        <v>0</v>
      </c>
      <c r="H45" s="99"/>
      <c r="I45" s="79">
        <f>SUM(I8:I42)</f>
        <v>0</v>
      </c>
    </row>
    <row r="46" spans="1:11" ht="30.75" customHeight="1" thickBot="1" x14ac:dyDescent="0.25">
      <c r="A46" s="137" t="s">
        <v>98</v>
      </c>
      <c r="B46" s="138"/>
      <c r="C46" s="138"/>
      <c r="D46" s="138"/>
      <c r="E46" s="99"/>
      <c r="F46" s="99"/>
      <c r="G46" s="79">
        <f>SUM(G8:G42,G7)</f>
        <v>0</v>
      </c>
      <c r="H46" s="99"/>
      <c r="I46" s="79">
        <f>SUM(I8:I42,I7)</f>
        <v>0</v>
      </c>
    </row>
    <row r="47" spans="1:11" ht="26.25" x14ac:dyDescent="0.4">
      <c r="E47" s="100" t="s">
        <v>100</v>
      </c>
      <c r="G47" s="78">
        <f>SUM(G43:G46)</f>
        <v>0</v>
      </c>
      <c r="I47" s="78">
        <f>SUM(I43:I46)</f>
        <v>0</v>
      </c>
    </row>
  </sheetData>
  <mergeCells count="12">
    <mergeCell ref="A45:D45"/>
    <mergeCell ref="A46:D46"/>
    <mergeCell ref="A1:I1"/>
    <mergeCell ref="A2:I2"/>
    <mergeCell ref="A6:A7"/>
    <mergeCell ref="F4:G4"/>
    <mergeCell ref="H4:I4"/>
    <mergeCell ref="A8:A20"/>
    <mergeCell ref="A21:A32"/>
    <mergeCell ref="A34:A42"/>
    <mergeCell ref="A43:D43"/>
    <mergeCell ref="A44:D44"/>
  </mergeCells>
  <phoneticPr fontId="13" type="noConversion"/>
  <pageMargins left="0.70866141732283472" right="0.70866141732283472" top="0.74803149606299213" bottom="0.74803149606299213" header="0.31496062992125984" footer="0.31496062992125984"/>
  <pageSetup paperSize="8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6331CBE55464DB9B2359B5064BF8A" ma:contentTypeVersion="4" ma:contentTypeDescription="Crée un document." ma:contentTypeScope="" ma:versionID="157df3a463b70835a31faaf3b0f30134">
  <xsd:schema xmlns:xsd="http://www.w3.org/2001/XMLSchema" xmlns:xs="http://www.w3.org/2001/XMLSchema" xmlns:p="http://schemas.microsoft.com/office/2006/metadata/properties" xmlns:ns2="74ff9896-c0ed-430f-93fb-9c5057cbdfaa" targetNamespace="http://schemas.microsoft.com/office/2006/metadata/properties" ma:root="true" ma:fieldsID="11a16c511d3fcd1e0e5a79df2b157edf" ns2:_="">
    <xsd:import namespace="74ff9896-c0ed-430f-93fb-9c5057cbdf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f9896-c0ed-430f-93fb-9c5057cbdf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26C459-3259-418F-82CE-92D6130D0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D2B3D7-E481-4330-977B-5CE0D59767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ff9896-c0ed-430f-93fb-9c5057cbd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F0050D-D90A-4057-B2B4-EFAD92448B7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BPU</vt:lpstr>
      <vt:lpstr>DQE</vt:lpstr>
      <vt:lpstr>BPU!Zone_d_impression</vt:lpstr>
      <vt:lpstr>DQE!Zone_d_impression</vt:lpstr>
      <vt:lpstr>Notice!Zone_d_impression</vt:lpstr>
    </vt:vector>
  </TitlesOfParts>
  <Manager/>
  <Company>Ministère Emploi &amp; Solidarité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DARES</dc:creator>
  <cp:keywords/>
  <dc:description/>
  <cp:lastModifiedBy>CHAMOUTON, Philippe (DFAS/SDADD/PCP)</cp:lastModifiedBy>
  <cp:revision/>
  <dcterms:created xsi:type="dcterms:W3CDTF">2004-11-18T13:59:36Z</dcterms:created>
  <dcterms:modified xsi:type="dcterms:W3CDTF">2025-11-25T15:17:50Z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0x010100D496331CBE55464DB9B2359B5064BF8A</vt:lpwstr>
  </property>
  <property fmtid="{D5CDD505-2E9C-101B-9397-08002B2CF9AE}" pid="3" name="MSIP_Label_3094c1fb-3db8-4cce-b079-9b022302847f_Enabled">
    <vt:lpwstr>true</vt:lpwstr>
  </property>
  <property fmtid="{D5CDD505-2E9C-101B-9397-08002B2CF9AE}" pid="4" name="MSIP_Label_3094c1fb-3db8-4cce-b079-9b022302847f_SetDate">
    <vt:lpwstr>2025-08-04T08:54:38Z</vt:lpwstr>
  </property>
  <property fmtid="{D5CDD505-2E9C-101B-9397-08002B2CF9AE}" pid="5" name="MSIP_Label_3094c1fb-3db8-4cce-b079-9b022302847f_Method">
    <vt:lpwstr>Standard</vt:lpwstr>
  </property>
  <property fmtid="{D5CDD505-2E9C-101B-9397-08002B2CF9AE}" pid="6" name="MSIP_Label_3094c1fb-3db8-4cce-b079-9b022302847f_Name">
    <vt:lpwstr>[Prod v5] C1 - Standard</vt:lpwstr>
  </property>
  <property fmtid="{D5CDD505-2E9C-101B-9397-08002B2CF9AE}" pid="7" name="MSIP_Label_3094c1fb-3db8-4cce-b079-9b022302847f_SiteId">
    <vt:lpwstr>035e5292-5a25-4509-bb08-a555f7d31a8b</vt:lpwstr>
  </property>
  <property fmtid="{D5CDD505-2E9C-101B-9397-08002B2CF9AE}" pid="8" name="MSIP_Label_3094c1fb-3db8-4cce-b079-9b022302847f_ActionId">
    <vt:lpwstr>8ee510e3-15e9-4747-888b-5318c2633d64</vt:lpwstr>
  </property>
  <property fmtid="{D5CDD505-2E9C-101B-9397-08002B2CF9AE}" pid="9" name="MSIP_Label_3094c1fb-3db8-4cce-b079-9b022302847f_ContentBits">
    <vt:lpwstr>0</vt:lpwstr>
  </property>
  <property fmtid="{D5CDD505-2E9C-101B-9397-08002B2CF9AE}" pid="10" name="MSIP_Label_3094c1fb-3db8-4cce-b079-9b022302847f_Tag">
    <vt:lpwstr>10, 3, 0, 2</vt:lpwstr>
  </property>
</Properties>
</file>